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infib\Documents\Daniel Alzate\Secretaria de cultura 2026\"/>
    </mc:Choice>
  </mc:AlternateContent>
  <xr:revisionPtr revIDLastSave="0" documentId="13_ncr:1_{EB3791B7-48C1-44D5-8DB6-725221293BC9}" xr6:coauthVersionLast="47" xr6:coauthVersionMax="47" xr10:uidLastSave="{00000000-0000-0000-0000-000000000000}"/>
  <bookViews>
    <workbookView xWindow="-108" yWindow="-108" windowWidth="23256" windowHeight="12456" tabRatio="882" xr2:uid="{00000000-000D-0000-FFFF-FFFF00000000}"/>
  </bookViews>
  <sheets>
    <sheet name="ABRIL" sheetId="2" r:id="rId1"/>
    <sheet name="GRUPOS DE ESCUELA" sheetId="17" r:id="rId2"/>
    <sheet name="DATA" sheetId="15" r:id="rId3"/>
    <sheet name="GUIA DE FORMATO" sheetId="18" r:id="rId4"/>
  </sheets>
  <definedNames>
    <definedName name="ALTAGRACIA">VEREDAALTAGRCIA[[#All],[ALTAGRACIA]]</definedName>
    <definedName name="ARABIA">DATA!$I$20:$I$32</definedName>
    <definedName name="BOSTON">DATA!$G$3:$G$41</definedName>
    <definedName name="CAIMALITO">DATA!$I$35:$I$42</definedName>
    <definedName name="CENTRO">DATA!$G$44:$G$59</definedName>
    <definedName name="CERRITOS">DATA!$I$45:$I$52</definedName>
    <definedName name="COMBIA_ALTA">DATA!$I$55:$I$67</definedName>
    <definedName name="COMBIA_BAJA">DATA!$I$70:$I$80</definedName>
    <definedName name="COMUNA">Tabla179[COMUNA]</definedName>
    <definedName name="CONSOTÁ">DATA!$G$63:$G$100</definedName>
    <definedName name="CORREGIMIENTO">Tabla180[CORREGIMIENTO]</definedName>
    <definedName name="CUBA">DATA!$G$103:$G$112</definedName>
    <definedName name="DEL_CAFÉ">DATA!$G$115:$G$136</definedName>
    <definedName name="EL_JARDÍN">DATA!$G$139:$G$171</definedName>
    <definedName name="EL_OSO">DATA!$G$174:$G$228</definedName>
    <definedName name="EL_POBLADO">DATA!$G$233:$G$245</definedName>
    <definedName name="EL_ROCÍO">DATA!$G$248:$G$251</definedName>
    <definedName name="ESTRELLA_LA_PALMILLA">DATA!$I$83:$I$89</definedName>
    <definedName name="FERROCARRIL">DATA!$G$255:$G$268</definedName>
    <definedName name="LA_BELLA">DATA!$I$92:$I$101</definedName>
    <definedName name="LA_FLORIDA">DATA!$I$104:$I$114</definedName>
    <definedName name="MORELIA">DATA!$I$117:$I$126</definedName>
    <definedName name="OLÍMPICA">DATA!$G$272:$G$318</definedName>
    <definedName name="ORIENTE">DATA!$G$321:$G$340</definedName>
    <definedName name="PERLA_DEL_OTÚN">BARRIOPERLADELOTUN[PERLA_DEL_OTÚN]</definedName>
    <definedName name="PUERTO_CALDAS">DATA!$I$129:$I$136</definedName>
    <definedName name="RIO_OTÚN">DATA!$G$367:$G$403</definedName>
    <definedName name="SAN_JOAQUÍN">DATA!$G$408:$G$453</definedName>
    <definedName name="SAN_NICOLÁS">DATA!$G$456:$G$464</definedName>
    <definedName name="TRIBUNAS_CÓRCEGA">DATA!$I$139:$I$158</definedName>
    <definedName name="UNIVERSIDAD">DATA!$G$477:$G$485</definedName>
    <definedName name="VILLA_SANTANA">DATA!$G$492:$G$516</definedName>
    <definedName name="VILLAVICENCIO">DATA!$G$519:$G$522</definedName>
    <definedName name="ZONA">DATA!$A$3:$A$4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2" i="2" l="1"/>
  <c r="S31" i="2"/>
  <c r="B10" i="2"/>
  <c r="S47" i="2"/>
  <c r="S46" i="2"/>
  <c r="S48" i="2"/>
  <c r="S49" i="2"/>
  <c r="S45" i="2"/>
  <c r="S44" i="2"/>
  <c r="S33" i="2"/>
  <c r="S30" i="2"/>
  <c r="S34" i="2"/>
  <c r="S28" i="2"/>
  <c r="S29" i="2"/>
  <c r="S27" i="2"/>
  <c r="S26" i="2"/>
  <c r="S155" i="2"/>
  <c r="S156" i="2"/>
  <c r="S18" i="2"/>
  <c r="S19" i="2"/>
  <c r="S20" i="2"/>
  <c r="S21" i="2"/>
  <c r="S22" i="2"/>
  <c r="S23" i="2"/>
  <c r="S24" i="2"/>
  <c r="S25" i="2"/>
  <c r="S35" i="2"/>
  <c r="S36" i="2"/>
  <c r="S37" i="2"/>
  <c r="S38" i="2"/>
  <c r="S39" i="2"/>
  <c r="S40" i="2"/>
  <c r="S41" i="2"/>
  <c r="S42" i="2"/>
  <c r="S43"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7" i="2"/>
  <c r="C158" i="2"/>
  <c r="N158" i="2"/>
  <c r="O158" i="2"/>
  <c r="T158" i="2"/>
  <c r="V158" i="2"/>
  <c r="W158" i="2"/>
  <c r="X158" i="2"/>
  <c r="Y158" i="2"/>
  <c r="AE158" i="2"/>
  <c r="AN158" i="2"/>
  <c r="S158" i="2" l="1"/>
  <c r="O166" i="17"/>
  <c r="C166" i="17"/>
  <c r="G9" i="2" l="1"/>
  <c r="G8" i="2"/>
  <c r="G6" i="2"/>
  <c r="G5" i="2"/>
  <c r="G4" i="2"/>
  <c r="G3" i="2"/>
  <c r="G2" i="2"/>
  <c r="G7" i="2"/>
  <c r="G10" i="2" l="1"/>
  <c r="B13" i="2" l="1"/>
  <c r="B12" i="2"/>
  <c r="B11" i="2"/>
  <c r="D9" i="2"/>
  <c r="L13" i="2"/>
  <c r="L12" i="2"/>
  <c r="L11" i="2"/>
  <c r="L10" i="2"/>
  <c r="B14" i="2" l="1"/>
  <c r="O9" i="2"/>
  <c r="L14" i="2"/>
</calcChain>
</file>

<file path=xl/sharedStrings.xml><?xml version="1.0" encoding="utf-8"?>
<sst xmlns="http://schemas.openxmlformats.org/spreadsheetml/2006/main" count="5318" uniqueCount="1415">
  <si>
    <t>ZONA</t>
  </si>
  <si>
    <t>INGRESO</t>
  </si>
  <si>
    <t>DESERCIÓN</t>
  </si>
  <si>
    <t>MATRICULADO</t>
  </si>
  <si>
    <t>CORREGIMIENTO</t>
  </si>
  <si>
    <t>BOSTON</t>
  </si>
  <si>
    <t>CENTRO</t>
  </si>
  <si>
    <t>CUBA</t>
  </si>
  <si>
    <t>FERROCARRIL</t>
  </si>
  <si>
    <t>OLIMPICA</t>
  </si>
  <si>
    <t>ORIENTE</t>
  </si>
  <si>
    <t>UNIVERSIDAD</t>
  </si>
  <si>
    <t>VILLASANTANA</t>
  </si>
  <si>
    <t>VILLAVICENCIO</t>
  </si>
  <si>
    <t>ALTAGRACIA</t>
  </si>
  <si>
    <t>ARABIA</t>
  </si>
  <si>
    <t>CAIMALITO</t>
  </si>
  <si>
    <t>CERRITOS</t>
  </si>
  <si>
    <t>MORELIA</t>
  </si>
  <si>
    <t>BELALCAZAR</t>
  </si>
  <si>
    <t>CENTENARIOS LOS ROBLES</t>
  </si>
  <si>
    <t>CENTRAL</t>
  </si>
  <si>
    <t>CIUDAD PALERMO</t>
  </si>
  <si>
    <t>LA FLORIDA</t>
  </si>
  <si>
    <t>LA LAGUNA</t>
  </si>
  <si>
    <t>LA UNIDAD</t>
  </si>
  <si>
    <t>LAS GAVIOTAS</t>
  </si>
  <si>
    <t>MEJIA ROBLEDO</t>
  </si>
  <si>
    <t>OLAYA HERRERA</t>
  </si>
  <si>
    <t>PEREIRA</t>
  </si>
  <si>
    <t>PROVIDENCIA</t>
  </si>
  <si>
    <t>SAN LUIS GONZAGA</t>
  </si>
  <si>
    <t xml:space="preserve">VILLA COLOMBIA </t>
  </si>
  <si>
    <t>1º DE FEBRERO</t>
  </si>
  <si>
    <t>BUENOS AIRES</t>
  </si>
  <si>
    <t>LA PAZ</t>
  </si>
  <si>
    <t>AGUAS CLARAS</t>
  </si>
  <si>
    <t>ANTONIO JOSE SUCRE</t>
  </si>
  <si>
    <t>BELLA SARDI</t>
  </si>
  <si>
    <t>EL FUTURO</t>
  </si>
  <si>
    <t>EL ROSAL</t>
  </si>
  <si>
    <t>LA DIVISA</t>
  </si>
  <si>
    <t>LOS NOGALES</t>
  </si>
  <si>
    <t>MIRADOR DE BELLA SARDI</t>
  </si>
  <si>
    <t>MIRADOR DE NARANJITO</t>
  </si>
  <si>
    <t>MIRAFLORES</t>
  </si>
  <si>
    <t>NARANJITO</t>
  </si>
  <si>
    <t>NORMANDIA</t>
  </si>
  <si>
    <t>PANORAMA I</t>
  </si>
  <si>
    <t>PANOROMA II</t>
  </si>
  <si>
    <t>PIRAMIDES</t>
  </si>
  <si>
    <t>PORTAL DE LAS MERCEDES</t>
  </si>
  <si>
    <t>PUEBLITO PAISA</t>
  </si>
  <si>
    <t>QUINTAS DE LOS SAUCES</t>
  </si>
  <si>
    <t>QUINTAS DE PANORAMA I</t>
  </si>
  <si>
    <t>QUINTAS DE PANORAMA II</t>
  </si>
  <si>
    <t>SINAI II</t>
  </si>
  <si>
    <t>VENDEDORES AMBULANTES</t>
  </si>
  <si>
    <t>VILLA CECILIA</t>
  </si>
  <si>
    <t>VILLA DE LA PAZ ALTA</t>
  </si>
  <si>
    <t>VILLA DE LA PAZ BAJA</t>
  </si>
  <si>
    <t>VILLA VERDE</t>
  </si>
  <si>
    <t>VILLLA ELENA</t>
  </si>
  <si>
    <t>ALMENDROS</t>
  </si>
  <si>
    <t xml:space="preserve">BRISAS DEL CONSOTA </t>
  </si>
  <si>
    <t>EL CORTES</t>
  </si>
  <si>
    <t>INDEPENDENCIA</t>
  </si>
  <si>
    <t xml:space="preserve">LA PLAYITA </t>
  </si>
  <si>
    <t>RAFAEL URIBE URIBE I</t>
  </si>
  <si>
    <t>SAN FERNANDO</t>
  </si>
  <si>
    <t xml:space="preserve">ALAMEDA DEL CAFÉ </t>
  </si>
  <si>
    <t xml:space="preserve">ALAMOS DEL CAFÉ </t>
  </si>
  <si>
    <t>ALTOS DE LLANO GRANDE</t>
  </si>
  <si>
    <t xml:space="preserve">ALTOS DE LOS ANGELES </t>
  </si>
  <si>
    <t>COMFAMILIAR 1</t>
  </si>
  <si>
    <t>COMFAMILIAR II</t>
  </si>
  <si>
    <t>CUIDAD BOQUIA</t>
  </si>
  <si>
    <t xml:space="preserve">LUIS ALBERTO DUQUE </t>
  </si>
  <si>
    <t>NUEVO HORIZONTE</t>
  </si>
  <si>
    <t>PAZ VERDE</t>
  </si>
  <si>
    <t>SECTOR B</t>
  </si>
  <si>
    <t>VILLA DEL CAFÉ</t>
  </si>
  <si>
    <t>VILLA LOS COMUNALES</t>
  </si>
  <si>
    <t>EL OSO</t>
  </si>
  <si>
    <t>CINCO DE OCTUBRE</t>
  </si>
  <si>
    <t>EL ACUARIO</t>
  </si>
  <si>
    <t>EL MILAGRO</t>
  </si>
  <si>
    <t>EVEN EZER</t>
  </si>
  <si>
    <t>JAIME PARDO LEAL</t>
  </si>
  <si>
    <t>LA ACUARELA</t>
  </si>
  <si>
    <t>LA ALAMEDA</t>
  </si>
  <si>
    <t>LA FLORESTA</t>
  </si>
  <si>
    <t>LA HABANA</t>
  </si>
  <si>
    <t>LA IDALIA II</t>
  </si>
  <si>
    <t>LIBERTADOR I</t>
  </si>
  <si>
    <t>LIBERTADOR II</t>
  </si>
  <si>
    <t>LOS CRISTALES</t>
  </si>
  <si>
    <t>LOS PINOS</t>
  </si>
  <si>
    <t>LOS SAUCES I II III V</t>
  </si>
  <si>
    <t>LOS SAUSES 4</t>
  </si>
  <si>
    <t>MONTELIBANO</t>
  </si>
  <si>
    <t>NUEVA COLOMBIA</t>
  </si>
  <si>
    <t>NUEVA VILLA</t>
  </si>
  <si>
    <t>OLIMPIA</t>
  </si>
  <si>
    <t>PORTO ALEGRE</t>
  </si>
  <si>
    <t>TERRANOVA</t>
  </si>
  <si>
    <t>TORRES DE LA ACUARELA</t>
  </si>
  <si>
    <t>URBANIZACION ALEJANDRIA</t>
  </si>
  <si>
    <t>VILLA DEL BOSQUE</t>
  </si>
  <si>
    <t>VILLA DEL SUR</t>
  </si>
  <si>
    <t xml:space="preserve">VILLA ELISA </t>
  </si>
  <si>
    <t>VILLA LIGIA III</t>
  </si>
  <si>
    <t>VILLA NAVARRA</t>
  </si>
  <si>
    <t>EL POBLADO</t>
  </si>
  <si>
    <t>CACHIPAY</t>
  </si>
  <si>
    <t>HAMBURGO</t>
  </si>
  <si>
    <t>POBLADO I</t>
  </si>
  <si>
    <t>POBLADO II</t>
  </si>
  <si>
    <t>ROCIÓ BAJO</t>
  </si>
  <si>
    <t>SAMARIA I SECTOR A</t>
  </si>
  <si>
    <t>SAMARIA I SECTOR B</t>
  </si>
  <si>
    <t>SAMARIA II SECTOR A</t>
  </si>
  <si>
    <t>SAMARIA II SECTOR B</t>
  </si>
  <si>
    <t>SAMARIA II SECTOR C</t>
  </si>
  <si>
    <t>EL ROCIO</t>
  </si>
  <si>
    <t>CARACOL LA CURVA</t>
  </si>
  <si>
    <t>EL ROCIO ALTO  BUENOS AIRES</t>
  </si>
  <si>
    <t>PALMAR DE VILLA VERDE</t>
  </si>
  <si>
    <t>ROCIO ALTO</t>
  </si>
  <si>
    <t xml:space="preserve">EL PLUMON </t>
  </si>
  <si>
    <t>GABRIEL TRUJILLO</t>
  </si>
  <si>
    <t>JOSE HILARIO LOPEZ</t>
  </si>
  <si>
    <t>LA LIBERTAD</t>
  </si>
  <si>
    <t>MATECAÑA</t>
  </si>
  <si>
    <t>NACEDEROS</t>
  </si>
  <si>
    <t>PLUMON ALTO</t>
  </si>
  <si>
    <t>SURESTE DE LA SIERRA</t>
  </si>
  <si>
    <t>CIUDAD BELMONTE</t>
  </si>
  <si>
    <t>CORALES</t>
  </si>
  <si>
    <t>LA VILLA</t>
  </si>
  <si>
    <t>LA VILLA SECTOR A</t>
  </si>
  <si>
    <t>URBANIZACION ALFA</t>
  </si>
  <si>
    <t xml:space="preserve">20º DE JULIO </t>
  </si>
  <si>
    <t>ALFONSO LOPEZ PUMAREJO</t>
  </si>
  <si>
    <t>ANTONIO NARIÑO</t>
  </si>
  <si>
    <t>BRISAS DEL OTUN</t>
  </si>
  <si>
    <t>CESAR NADER NADER</t>
  </si>
  <si>
    <t>CHICO RESTREPO</t>
  </si>
  <si>
    <t>HERMANDO VELEZ MARULANDA</t>
  </si>
  <si>
    <t>LA RIVERA</t>
  </si>
  <si>
    <t>ORMAZA</t>
  </si>
  <si>
    <t>PAZ DEL RIO</t>
  </si>
  <si>
    <t>PIMPOLLO</t>
  </si>
  <si>
    <t>SAN FRANCISCO</t>
  </si>
  <si>
    <t>SAN GREGORIO</t>
  </si>
  <si>
    <t>SANTANDER</t>
  </si>
  <si>
    <t>SIMON BOLIVAR</t>
  </si>
  <si>
    <t xml:space="preserve">CARLOS ALBERTO BENAVIDEZ </t>
  </si>
  <si>
    <t>EL DEPARTAMENTO</t>
  </si>
  <si>
    <t>EL PARAISO</t>
  </si>
  <si>
    <t>GAVIRIA TRUJILLO</t>
  </si>
  <si>
    <t>HEROES  PARTE  ALTA</t>
  </si>
  <si>
    <t>HEROES  PARTE BAJA</t>
  </si>
  <si>
    <t>INDEPENDIENTE</t>
  </si>
  <si>
    <t>JOSE DOMINGO ESCOBAR</t>
  </si>
  <si>
    <t>LA ALBANIA</t>
  </si>
  <si>
    <t xml:space="preserve">LA CAMPIÑA </t>
  </si>
  <si>
    <t>LA FRANCIA</t>
  </si>
  <si>
    <t>METROPOLITANO</t>
  </si>
  <si>
    <t>SINAI I</t>
  </si>
  <si>
    <t>VILLA KENEDY</t>
  </si>
  <si>
    <t xml:space="preserve">VILLA MARIA </t>
  </si>
  <si>
    <t>VILLA ROCIO</t>
  </si>
  <si>
    <t>ALCAZARES DE BAVARIA</t>
  </si>
  <si>
    <t>AMERICA</t>
  </si>
  <si>
    <t>BYRON GAVIRIA</t>
  </si>
  <si>
    <t>COLINAS DEL TRIUNFO</t>
  </si>
  <si>
    <t>EL PROGRESO</t>
  </si>
  <si>
    <t>EL TRIUNFO</t>
  </si>
  <si>
    <t>ENRIQUE MILLAN RUBIO</t>
  </si>
  <si>
    <t>GETSEMANI</t>
  </si>
  <si>
    <t>JAIME SALAZAR ROBLEDO</t>
  </si>
  <si>
    <t>JESUS DE LA BUENA ESPERANZA</t>
  </si>
  <si>
    <t>JESUS SALAZAR LONDOÑO</t>
  </si>
  <si>
    <t>JORGE ELIECER GAITAN</t>
  </si>
  <si>
    <t xml:space="preserve">JOSE ANTONIO GALAN </t>
  </si>
  <si>
    <t>JOSE MARTI</t>
  </si>
  <si>
    <t>LAS PALMAS</t>
  </si>
  <si>
    <t>MIRASOL</t>
  </si>
  <si>
    <t>NUEVO PEÑOL</t>
  </si>
  <si>
    <t>REMIGIO ANTONIO CAÑARTE</t>
  </si>
  <si>
    <t>RISARALDA</t>
  </si>
  <si>
    <t>SALVADOR ALLENDE</t>
  </si>
  <si>
    <t>SAN ANTONIO II</t>
  </si>
  <si>
    <t>SAN CAMILO</t>
  </si>
  <si>
    <t>SAN JORGE</t>
  </si>
  <si>
    <t>SAN JUAN</t>
  </si>
  <si>
    <t>SAN JUAN DE DIOS</t>
  </si>
  <si>
    <t>SANTA ELENA</t>
  </si>
  <si>
    <t>SANTA TERESITA</t>
  </si>
  <si>
    <t>ZEA</t>
  </si>
  <si>
    <t>SAN JOAQUIN</t>
  </si>
  <si>
    <t>ALTAVISTA</t>
  </si>
  <si>
    <t>ATENAS</t>
  </si>
  <si>
    <t>BELLO HORIZONTE</t>
  </si>
  <si>
    <t>CAMPO ALEGRE</t>
  </si>
  <si>
    <t>COMFAMIILIAR 1</t>
  </si>
  <si>
    <t>COMFAMILIAR II ETAP</t>
  </si>
  <si>
    <t>COODELMAR IV</t>
  </si>
  <si>
    <t>EL CARDAL</t>
  </si>
  <si>
    <t>EL CRUCERO CUBA</t>
  </si>
  <si>
    <t>EL EDEN</t>
  </si>
  <si>
    <t>EL RECREO</t>
  </si>
  <si>
    <t>GIBRALTAR</t>
  </si>
  <si>
    <t>GIRASOLES</t>
  </si>
  <si>
    <t xml:space="preserve">GUAYACANES </t>
  </si>
  <si>
    <t>JOSE MARIA CORDOBA</t>
  </si>
  <si>
    <t>LA ISLA CUBA</t>
  </si>
  <si>
    <t>LAS TINAJAS</t>
  </si>
  <si>
    <t>LAURELES I</t>
  </si>
  <si>
    <t>LAURELES II</t>
  </si>
  <si>
    <t>LENINGRADO II</t>
  </si>
  <si>
    <t>LENINGRADO III</t>
  </si>
  <si>
    <t>LOS CISNES</t>
  </si>
  <si>
    <t>PERLA DEL SUR</t>
  </si>
  <si>
    <t>PORTAL DE SAN JOAQUIN</t>
  </si>
  <si>
    <t>PORTAL DE SAN JOAQUIN II</t>
  </si>
  <si>
    <t>PUERTA DE ALCALA</t>
  </si>
  <si>
    <t>RAFAEL URIBE URIBE ETAPA II</t>
  </si>
  <si>
    <t>RAFAEL URIBE URIBE III</t>
  </si>
  <si>
    <t>SALAMANCA</t>
  </si>
  <si>
    <t>SAN MARCOS</t>
  </si>
  <si>
    <t>SAN NICOLAS</t>
  </si>
  <si>
    <t>BRISAS DE LAS AMERICAS</t>
  </si>
  <si>
    <t>LA DULCERA</t>
  </si>
  <si>
    <t>LAS ANTILLAS</t>
  </si>
  <si>
    <t>LOS MOLINOS</t>
  </si>
  <si>
    <t>SAN MARTIN DE LOBA</t>
  </si>
  <si>
    <t>VILLA MERY</t>
  </si>
  <si>
    <t>VILLA NOHEMY</t>
  </si>
  <si>
    <t>EL BOSQUE</t>
  </si>
  <si>
    <t>BELLA VISTA</t>
  </si>
  <si>
    <t>COMFAMILIAR</t>
  </si>
  <si>
    <t>DANUBIO</t>
  </si>
  <si>
    <t>EL OTOÑO</t>
  </si>
  <si>
    <t>EL REMANSO SECTOR B Y C GUAYABAL</t>
  </si>
  <si>
    <t>INTERMEDIO</t>
  </si>
  <si>
    <t>LA BRISAS SECTOR A</t>
  </si>
  <si>
    <t>LA ISLA</t>
  </si>
  <si>
    <t>LAS BRISAS SECTOR B</t>
  </si>
  <si>
    <t>LAS BRISAS SECTOR C</t>
  </si>
  <si>
    <t>LAS MARGARITAS II</t>
  </si>
  <si>
    <t>MONSERRATE</t>
  </si>
  <si>
    <t>NUEVO PLAN</t>
  </si>
  <si>
    <t>REMANSO REMANSO</t>
  </si>
  <si>
    <t>REMANSO SECTOR A</t>
  </si>
  <si>
    <t>REMANSO SECTOR COMFAMILIAR</t>
  </si>
  <si>
    <t>REMANSO SECTOR UNO</t>
  </si>
  <si>
    <t>SAN VICENTE</t>
  </si>
  <si>
    <t>TOKIO I</t>
  </si>
  <si>
    <t>TOKIO II</t>
  </si>
  <si>
    <t>TOKIO III</t>
  </si>
  <si>
    <t>TOKIO SECTOR IV</t>
  </si>
  <si>
    <t>VERACRUZ</t>
  </si>
  <si>
    <t>BERLIN</t>
  </si>
  <si>
    <t>COROCITO</t>
  </si>
  <si>
    <t>LOS ANDES</t>
  </si>
  <si>
    <t>ALTAGRACIA CENTRO</t>
  </si>
  <si>
    <t>ARENALES</t>
  </si>
  <si>
    <t>CAÑAVERAL</t>
  </si>
  <si>
    <t>EL JAZMIN</t>
  </si>
  <si>
    <t>EL KIOSCO</t>
  </si>
  <si>
    <t>FILOBONITO</t>
  </si>
  <si>
    <t>GUADUALITO</t>
  </si>
  <si>
    <t>LA REVERSA</t>
  </si>
  <si>
    <t>LA UNA</t>
  </si>
  <si>
    <t>LAS MARGARITAS</t>
  </si>
  <si>
    <t>LEON SUAREZ</t>
  </si>
  <si>
    <t>SANTIAGO TRUJILLO</t>
  </si>
  <si>
    <t>SECTOR EL RECREO</t>
  </si>
  <si>
    <t>VEREDA EL ESTANQUILLO</t>
  </si>
  <si>
    <t xml:space="preserve">ARABIA </t>
  </si>
  <si>
    <t>ARABIA CENTRO</t>
  </si>
  <si>
    <t>BETULIA BAJA</t>
  </si>
  <si>
    <t>ESPERANZA-YARUMAL</t>
  </si>
  <si>
    <t>MIRALINDO</t>
  </si>
  <si>
    <t>PEREZ ALTO</t>
  </si>
  <si>
    <t>PEREZ BAJO</t>
  </si>
  <si>
    <t>SAN CARLOS</t>
  </si>
  <si>
    <t>SAN GRABRIEL</t>
  </si>
  <si>
    <t xml:space="preserve">SAN MARTIN </t>
  </si>
  <si>
    <t>SANTA CRUZ DE BARBAS</t>
  </si>
  <si>
    <t>TRES ESQUINAS</t>
  </si>
  <si>
    <t>VEREDA EL HOGAR</t>
  </si>
  <si>
    <t xml:space="preserve">YARUMAL </t>
  </si>
  <si>
    <t>1 DE MAYO</t>
  </si>
  <si>
    <t>20 DE JULIO</t>
  </si>
  <si>
    <t>BARRIO NUEVO</t>
  </si>
  <si>
    <t>CAIMALITO CENTRO</t>
  </si>
  <si>
    <t>CESAR TORO</t>
  </si>
  <si>
    <t>EL AZUFRAL</t>
  </si>
  <si>
    <t>LA CARBONERA</t>
  </si>
  <si>
    <t>PASO NIVEL LA LOMA</t>
  </si>
  <si>
    <t>BELMONTE BAJO</t>
  </si>
  <si>
    <t>CERRILLOS EL TABLAZO</t>
  </si>
  <si>
    <t>ESPERANZA GALICIA</t>
  </si>
  <si>
    <t>ESTACION VILLEGAS</t>
  </si>
  <si>
    <t>GALICIA ALTA</t>
  </si>
  <si>
    <t>GALICIA BAJA</t>
  </si>
  <si>
    <t>PORTAL DEL CAMPO I</t>
  </si>
  <si>
    <t>ALTO ERAZO</t>
  </si>
  <si>
    <t>AMOLADORA ALTA</t>
  </si>
  <si>
    <t>AMOLADORA BAJA</t>
  </si>
  <si>
    <t>BETANIA</t>
  </si>
  <si>
    <t>LA CONVENCIÓN</t>
  </si>
  <si>
    <t>LA ESPERANZA</t>
  </si>
  <si>
    <t>LLANO GRANDE</t>
  </si>
  <si>
    <t>MINAS DEL SOCORRO</t>
  </si>
  <si>
    <t>PITAL DE COMBIA</t>
  </si>
  <si>
    <t>PUEBLO ESCONDIDO</t>
  </si>
  <si>
    <t>SAN LUIS</t>
  </si>
  <si>
    <t>COMBIA BAJA</t>
  </si>
  <si>
    <t>BELLAVISTA</t>
  </si>
  <si>
    <t>CRUCERO DE COMBIA</t>
  </si>
  <si>
    <t>EL POMO</t>
  </si>
  <si>
    <t>LA HONDA</t>
  </si>
  <si>
    <t>LA RENTA</t>
  </si>
  <si>
    <t>LA SIRIA</t>
  </si>
  <si>
    <t>LA SUECIA</t>
  </si>
  <si>
    <t>MARACAIBO</t>
  </si>
  <si>
    <t>SAN MARINO</t>
  </si>
  <si>
    <t>ESTRELLA LA PALMILLA</t>
  </si>
  <si>
    <t>EL AGUACATE</t>
  </si>
  <si>
    <t>EL CONTENTO</t>
  </si>
  <si>
    <t>EL GURRIO</t>
  </si>
  <si>
    <t>LA ESTRELLA</t>
  </si>
  <si>
    <t>LA MECENIA</t>
  </si>
  <si>
    <t>LA PALMILLA</t>
  </si>
  <si>
    <t>LA SELVA</t>
  </si>
  <si>
    <t>LA BELLA</t>
  </si>
  <si>
    <t>CANCELES</t>
  </si>
  <si>
    <t>EL CHOCHO</t>
  </si>
  <si>
    <t>ESTRELLA MORRÓN</t>
  </si>
  <si>
    <t>LA COLONIA</t>
  </si>
  <si>
    <t>LAS DELICIAS</t>
  </si>
  <si>
    <t>MORRON</t>
  </si>
  <si>
    <t>MUNDO NUEVO</t>
  </si>
  <si>
    <t>SECTOR LA MINA VEREDA CANCELES</t>
  </si>
  <si>
    <t>VISTA HERMOSA</t>
  </si>
  <si>
    <t>CANCELES - LA MINA</t>
  </si>
  <si>
    <t>EL RINCON</t>
  </si>
  <si>
    <t>LA ESTRELLA  MORRON</t>
  </si>
  <si>
    <t>CALLE LARGA</t>
  </si>
  <si>
    <t>EL CONGOLO</t>
  </si>
  <si>
    <t>EL RETIRO</t>
  </si>
  <si>
    <t>LA BAMBA</t>
  </si>
  <si>
    <t>LA NUEVA SIRIA</t>
  </si>
  <si>
    <t>LOS PLANES</t>
  </si>
  <si>
    <t>NUEVO SOL</t>
  </si>
  <si>
    <t>SANTA TERESA</t>
  </si>
  <si>
    <t>TRES PUERTAS</t>
  </si>
  <si>
    <t>PUERTO CALDAS</t>
  </si>
  <si>
    <t>PUENTE BLANCO</t>
  </si>
  <si>
    <t>PORVENIR</t>
  </si>
  <si>
    <t>EL COFRE</t>
  </si>
  <si>
    <t>SAN ISIDRO</t>
  </si>
  <si>
    <t>LAS CAMELIAS</t>
  </si>
  <si>
    <t>LA MARIA AUXILIADORA</t>
  </si>
  <si>
    <t>TRIBUNAS CORCEGA</t>
  </si>
  <si>
    <t>ALTAMIRA</t>
  </si>
  <si>
    <t>EL MANZANO</t>
  </si>
  <si>
    <t>GUAYABAL</t>
  </si>
  <si>
    <t>GUAYABO GUADALAJARA</t>
  </si>
  <si>
    <t>HUERTAS LA ELVIRA</t>
  </si>
  <si>
    <t>LAGUNETA</t>
  </si>
  <si>
    <t>LOS PARAISOS</t>
  </si>
  <si>
    <t>V CONDINA GUACARI</t>
  </si>
  <si>
    <t>V EL JORDAN</t>
  </si>
  <si>
    <t>V LA GRAMINIA</t>
  </si>
  <si>
    <t>V.ALTO DE ALEGRIAS</t>
  </si>
  <si>
    <t>V.CANTAMONOS</t>
  </si>
  <si>
    <t>V.HERIBERTO HERRERA</t>
  </si>
  <si>
    <t>V.MONTELARGO</t>
  </si>
  <si>
    <t>V.PARAJES DE CONDINA</t>
  </si>
  <si>
    <t>V.SECTOR VILLA AMPARO</t>
  </si>
  <si>
    <t>V.TRIBUNAS CONSOTA</t>
  </si>
  <si>
    <t>V.YARUMITO</t>
  </si>
  <si>
    <t>V.YARUMITO CENTRAL</t>
  </si>
  <si>
    <t>Total</t>
  </si>
  <si>
    <t>TOTAL</t>
  </si>
  <si>
    <t>CAMBIO DE GRUPO</t>
  </si>
  <si>
    <t>ESTATUS TOTAL</t>
  </si>
  <si>
    <t>TOTAL FILTRADO ESPACIO GEOGRÁFICO</t>
  </si>
  <si>
    <t>COMUNA</t>
  </si>
  <si>
    <t>DEL_CAFÉ</t>
  </si>
  <si>
    <t>COMBIA_ALTA</t>
  </si>
  <si>
    <t>COMBIA_BAJA</t>
  </si>
  <si>
    <t>EL_OSO</t>
  </si>
  <si>
    <t>ESTRELLA_LA_PALMILLA</t>
  </si>
  <si>
    <t>EL_POBLADO</t>
  </si>
  <si>
    <t>LA_BELLA</t>
  </si>
  <si>
    <t>LA_FLORIDA</t>
  </si>
  <si>
    <t>PUERTO_CALDAS</t>
  </si>
  <si>
    <t>SAN JOAQUÍN</t>
  </si>
  <si>
    <t>BOSQUES DE LA SALLE</t>
  </si>
  <si>
    <t>CAMINOS DE CANAÁN</t>
  </si>
  <si>
    <t>CIUDAD PEREIRA</t>
  </si>
  <si>
    <t>EL VERGEL</t>
  </si>
  <si>
    <t>GUADUALES DE CANAÁN</t>
  </si>
  <si>
    <t>LA ARBOLEDA</t>
  </si>
  <si>
    <t>LA LORENA I</t>
  </si>
  <si>
    <t>LA LORENA II</t>
  </si>
  <si>
    <t>LA LORENA III</t>
  </si>
  <si>
    <t>LA LORENA IV</t>
  </si>
  <si>
    <t>LA PLATANERA</t>
  </si>
  <si>
    <t>LOS ALMENDROS</t>
  </si>
  <si>
    <t>LOS PROFESIONALES</t>
  </si>
  <si>
    <t>SAN REMO</t>
  </si>
  <si>
    <t>SANTA CATALINA II</t>
  </si>
  <si>
    <t>TERMINAL</t>
  </si>
  <si>
    <t>TRAVESURAS - LA CHURRIA</t>
  </si>
  <si>
    <t>TULCÁN II</t>
  </si>
  <si>
    <t>TULCÁN I</t>
  </si>
  <si>
    <t>TULCÁN III</t>
  </si>
  <si>
    <t>VASCONIA</t>
  </si>
  <si>
    <t>VENECIA</t>
  </si>
  <si>
    <t>VERONA</t>
  </si>
  <si>
    <t>VILLA DEL SOL</t>
  </si>
  <si>
    <t>LAS GARZAS</t>
  </si>
  <si>
    <t>LOS PERIODISTAS</t>
  </si>
  <si>
    <t>RICARDO RAMÍREZ CARMONA</t>
  </si>
  <si>
    <t>SAN ESTEBAN</t>
  </si>
  <si>
    <t>SECTOR 30 DE AGOSTO</t>
  </si>
  <si>
    <t>SECTOR GALERÍA CENTRAL</t>
  </si>
  <si>
    <t>SECTOR LAGO URIBE</t>
  </si>
  <si>
    <t>SECTOR PARQUE LA LIBERTAD</t>
  </si>
  <si>
    <t>SECTOR PLAZA DE BOLIVAR</t>
  </si>
  <si>
    <t>TURÍN</t>
  </si>
  <si>
    <t>ANTONIO JOSÉ DE SUCRE</t>
  </si>
  <si>
    <t>EL DORADO I</t>
  </si>
  <si>
    <t>EL DORADO II</t>
  </si>
  <si>
    <t>LAS PIRÁMIDES</t>
  </si>
  <si>
    <t>PLAN CAMILO</t>
  </si>
  <si>
    <t>RESTREPO</t>
  </si>
  <si>
    <t>VILLA ANDREA</t>
  </si>
  <si>
    <t>VILLA CONSOTA</t>
  </si>
  <si>
    <t>BARBEROS</t>
  </si>
  <si>
    <t>LA UNIÓN</t>
  </si>
  <si>
    <t>ANTONIO RICAURTE</t>
  </si>
  <si>
    <t>CARLOS ENRIQUE SOTO</t>
  </si>
  <si>
    <t>CIUDADELA COMFAMILIAR BOQUÍA</t>
  </si>
  <si>
    <t>HORIZONTES</t>
  </si>
  <si>
    <t>MÁLAGA</t>
  </si>
  <si>
    <t>MIRADOR DE LLANO GRANDE</t>
  </si>
  <si>
    <t>PORTAL DE LLANO GRANDE</t>
  </si>
  <si>
    <t>RINCÓN DEL CAFÉ</t>
  </si>
  <si>
    <t>BOSQUES DE SANTA ELENA I</t>
  </si>
  <si>
    <t>ALCAZAR DE MARAYA</t>
  </si>
  <si>
    <t>ALTOS DE TANANBI</t>
  </si>
  <si>
    <t>ANDALUCÍA</t>
  </si>
  <si>
    <t>ARCO IRIS DE LA COLINA</t>
  </si>
  <si>
    <t>BALCONES CONDOMINIO</t>
  </si>
  <si>
    <t>BARSILIA</t>
  </si>
  <si>
    <t>CAMINOS DE MARAYA</t>
  </si>
  <si>
    <t>CEDRITOS</t>
  </si>
  <si>
    <t>CONJUNTO RESIDENCIAL TISU</t>
  </si>
  <si>
    <t>JARDON DE VELEZ Y VELEZ</t>
  </si>
  <si>
    <t>JARDÍN I</t>
  </si>
  <si>
    <t>JARDÍN II</t>
  </si>
  <si>
    <t>JARDÍN III</t>
  </si>
  <si>
    <t>JARDNINES DE TANAMBI</t>
  </si>
  <si>
    <t>LA CASTELLANA</t>
  </si>
  <si>
    <t>ELVIRA</t>
  </si>
  <si>
    <t>LAS MANGAS</t>
  </si>
  <si>
    <t>LOAS ARRAYANES</t>
  </si>
  <si>
    <t>LOS CEDROS</t>
  </si>
  <si>
    <t>LOSQUIMBAYAS</t>
  </si>
  <si>
    <t>MARAYA</t>
  </si>
  <si>
    <t>MAYORCA</t>
  </si>
  <si>
    <t>NIZA I</t>
  </si>
  <si>
    <t>NIZA II</t>
  </si>
  <si>
    <t>PASEO DE LA CASTELLANA</t>
  </si>
  <si>
    <t>PORTAL DE LOS CEDROS</t>
  </si>
  <si>
    <t>RINCÓN DE LAS QUINTAS</t>
  </si>
  <si>
    <t>VILLAS DEL JARDÍN I</t>
  </si>
  <si>
    <t>VILLAS DEL JARDÍN II</t>
  </si>
  <si>
    <t>VILLAS DEL JARDÍN III</t>
  </si>
  <si>
    <t>ALAMEDA</t>
  </si>
  <si>
    <t>ALEJANDRÍA</t>
  </si>
  <si>
    <t>ALTOS DE PANORAMA</t>
  </si>
  <si>
    <t>CIUDADELA VILLA DE LEYVA</t>
  </si>
  <si>
    <t>GUADACANAL</t>
  </si>
  <si>
    <t>HACIENDA CUBA</t>
  </si>
  <si>
    <t>LA BRETANA</t>
  </si>
  <si>
    <t>LA NUEVA VILLA</t>
  </si>
  <si>
    <t>LOS PRADOS</t>
  </si>
  <si>
    <t>MIRADOR DE PANORAMA I</t>
  </si>
  <si>
    <t>MIRADOR DE PANORAMA II</t>
  </si>
  <si>
    <t>MIRADOR DE PANORAMA III</t>
  </si>
  <si>
    <t>QUINTAS DE LA ACUARELA I</t>
  </si>
  <si>
    <t>QUINTAS DE LA ACUARELA II</t>
  </si>
  <si>
    <t>SAN FELIPE</t>
  </si>
  <si>
    <t>SANTA FÉ</t>
  </si>
  <si>
    <t>SAUCES I</t>
  </si>
  <si>
    <t>SAUCES II</t>
  </si>
  <si>
    <t>SAUCES III</t>
  </si>
  <si>
    <t>SAUCES IV</t>
  </si>
  <si>
    <t>SAUCES V</t>
  </si>
  <si>
    <t>BALCONES DE VILLA DEL PRADO</t>
  </si>
  <si>
    <t>BARAJAS</t>
  </si>
  <si>
    <t>PORTAL DE SAN JACINTO</t>
  </si>
  <si>
    <t>VILLA DEL PALMAR</t>
  </si>
  <si>
    <t>VILLA DEL PRADO</t>
  </si>
  <si>
    <t>CATALAN</t>
  </si>
  <si>
    <t>GILBERTO PELAEZ</t>
  </si>
  <si>
    <t>LA HACIENDA</t>
  </si>
  <si>
    <t>NUEVA ESPERANZA</t>
  </si>
  <si>
    <t>PORTAL DE LA VILLA</t>
  </si>
  <si>
    <t>SIMÓN BOLIVAR</t>
  </si>
  <si>
    <t>TORRES DE SAN MATEO</t>
  </si>
  <si>
    <t>ALCÁZARES</t>
  </si>
  <si>
    <t>ALEGRÍAS DE LA VILLA</t>
  </si>
  <si>
    <t>ALFA</t>
  </si>
  <si>
    <t>ALHAMBRA</t>
  </si>
  <si>
    <t>ALTOS DE BELMONTE</t>
  </si>
  <si>
    <t>BELMONTE</t>
  </si>
  <si>
    <t>BOSQUES DE CANTABRIA</t>
  </si>
  <si>
    <t>CAÑAVERAL II</t>
  </si>
  <si>
    <t>COLORES DE LA VILLA</t>
  </si>
  <si>
    <t>CORAL PLAZA</t>
  </si>
  <si>
    <t xml:space="preserve">EL CAMPÍN </t>
  </si>
  <si>
    <t>EL PALMAR</t>
  </si>
  <si>
    <t>PIZAMO</t>
  </si>
  <si>
    <t>FEGOVE</t>
  </si>
  <si>
    <t>GAMMA</t>
  </si>
  <si>
    <t>JARDINES DE LA VILLA</t>
  </si>
  <si>
    <t>LA GLORIETA</t>
  </si>
  <si>
    <t>LA ITALIA</t>
  </si>
  <si>
    <t>LOS ARREVOLES</t>
  </si>
  <si>
    <t>MIRADOR CIEN</t>
  </si>
  <si>
    <t>MULTIFAMILIAR LA VILLA</t>
  </si>
  <si>
    <t>OVELISCO DE LA VILLA</t>
  </si>
  <si>
    <t>OLIMPICO</t>
  </si>
  <si>
    <t>OLIVAR DE LOS VIENTOS</t>
  </si>
  <si>
    <t>PINAR DE BELMONTE</t>
  </si>
  <si>
    <t>PINAR DE GAMMA</t>
  </si>
  <si>
    <t>RESERVA DE LA VILLA</t>
  </si>
  <si>
    <t>RINCÓN DE LA PLAMA</t>
  </si>
  <si>
    <t>RINCÓN DE LA VILLA</t>
  </si>
  <si>
    <t>RINCÓN DE UNIVENTRO</t>
  </si>
  <si>
    <t>RIVERA CAMPESTRE</t>
  </si>
  <si>
    <t>SAMANES DE BELMONTE</t>
  </si>
  <si>
    <t>SAN SEBASTIÁN</t>
  </si>
  <si>
    <t>SANTA CRUZ DE GAMMA</t>
  </si>
  <si>
    <t>SANTA MÓNICA</t>
  </si>
  <si>
    <t>SENDERES DE UNICENTRO</t>
  </si>
  <si>
    <t>TOLUCA</t>
  </si>
  <si>
    <t>VILLA ALICIA</t>
  </si>
  <si>
    <t>VILLA ILUSIÓN</t>
  </si>
  <si>
    <t>VILLA DE LA MADRID</t>
  </si>
  <si>
    <t>VILLASOL PARQUE RESIDENCIAL</t>
  </si>
  <si>
    <t>ALTOS DEL OTÚN</t>
  </si>
  <si>
    <t>ARBOLEDA DEL RÍO</t>
  </si>
  <si>
    <t>CASTAÑO ROBLEDO</t>
  </si>
  <si>
    <t>EL PIZAMO</t>
  </si>
  <si>
    <t>KENNEDY</t>
  </si>
  <si>
    <t>ARANJUEZ</t>
  </si>
  <si>
    <t>LA POLICIA</t>
  </si>
  <si>
    <t>NYRA MARQUEZ</t>
  </si>
  <si>
    <t>BAVARIA</t>
  </si>
  <si>
    <t>CAMPIÑA DEL OTÚN</t>
  </si>
  <si>
    <t>CONSTRUCTORES</t>
  </si>
  <si>
    <t>EL PRADO</t>
  </si>
  <si>
    <t>GUALANDAY</t>
  </si>
  <si>
    <t>LA PALMERA</t>
  </si>
  <si>
    <t>LA SIRENA</t>
  </si>
  <si>
    <t>PRIMERO DE MAYO</t>
  </si>
  <si>
    <t>SALAZAR LONDOÑO</t>
  </si>
  <si>
    <t>ALCALA DEL CAMPO</t>
  </si>
  <si>
    <t>ALTOS DE CORALES</t>
  </si>
  <si>
    <t>BULEVAR DE LAS VILLAS</t>
  </si>
  <si>
    <t>BULEVAR DEL BOSQUE</t>
  </si>
  <si>
    <t>BULEVAR DEL CAFÉ</t>
  </si>
  <si>
    <t>CORALINA</t>
  </si>
  <si>
    <t>EL NOGAL CLUB RESIDENCIAL</t>
  </si>
  <si>
    <t>LETRAS</t>
  </si>
  <si>
    <t>CONQUISTADORES</t>
  </si>
  <si>
    <t>LOS GERANIOS</t>
  </si>
  <si>
    <t>LOS GIRASOLES</t>
  </si>
  <si>
    <t>PLAN CARVAJAL</t>
  </si>
  <si>
    <t>PORTAL DE CORALES</t>
  </si>
  <si>
    <t>PORTALES DE BIRMANIA</t>
  </si>
  <si>
    <t>QUINTAS DE CORAZAL</t>
  </si>
  <si>
    <t>SANTA CLARA DE LAS VILLAS</t>
  </si>
  <si>
    <t>TINAJAS</t>
  </si>
  <si>
    <t>NUEVO MÉXICO</t>
  </si>
  <si>
    <t>ALTOS DE CANAAN</t>
  </si>
  <si>
    <t>CÁMBULOS</t>
  </si>
  <si>
    <t>CANAÁN</t>
  </si>
  <si>
    <t>CIUDAD JARDÍN</t>
  </si>
  <si>
    <t>FAVI UTP</t>
  </si>
  <si>
    <t>LA AURORA</t>
  </si>
  <si>
    <t>LA ENSEÑANZA</t>
  </si>
  <si>
    <t>LA JULIA</t>
  </si>
  <si>
    <t>LA JULITA</t>
  </si>
  <si>
    <t>LA PARCELA</t>
  </si>
  <si>
    <t>LA SIERRA</t>
  </si>
  <si>
    <t>LOS ÁLAMOS</t>
  </si>
  <si>
    <t>LOS ALPES</t>
  </si>
  <si>
    <t>LOS ÁNGELES</t>
  </si>
  <si>
    <t>LOS ROSALES</t>
  </si>
  <si>
    <t>PINARES DE SAN MARTÍN</t>
  </si>
  <si>
    <t>POPULAR MODELO</t>
  </si>
  <si>
    <t>PUERTA DE ABACANTO</t>
  </si>
  <si>
    <t>QUINTANAR DEL CERRO</t>
  </si>
  <si>
    <t>SAN JOSÉ</t>
  </si>
  <si>
    <t>SAN JOSE DEL SUR</t>
  </si>
  <si>
    <t>VILLA LOS ÁLAMOS</t>
  </si>
  <si>
    <t>CIUDADELA TOKYO</t>
  </si>
  <si>
    <t>COMFAMILIAR VILLASANTANA</t>
  </si>
  <si>
    <t>2500 LOTES</t>
  </si>
  <si>
    <t>PARQUE INDUSTRIAL</t>
  </si>
  <si>
    <t>EL VICTORIA</t>
  </si>
  <si>
    <t>ARTES VISUALES</t>
  </si>
  <si>
    <t>CUERDAS PULSADAS</t>
  </si>
  <si>
    <t>BANDAS MÚSICO MARCIALES</t>
  </si>
  <si>
    <t>COROS</t>
  </si>
  <si>
    <t>CUERDAS SINFÓNICAS</t>
  </si>
  <si>
    <t>BANDAS SINFÓNICAS</t>
  </si>
  <si>
    <t>TEATRO</t>
  </si>
  <si>
    <t>DANZA</t>
  </si>
  <si>
    <t>GUIA DE DILIGENCIAMIENTO: BASE DE DATOS DE CARACTERIZACIÓN ESTUDIANTES RED DE ESCUELAS DE ARTES COMUNAL</t>
  </si>
  <si>
    <t>Recomendaciones generales (antes de empezar)</t>
  </si>
  <si>
    <t>Esta guía tiene como objetivo estandarizar el registro de la información de nuestros estudiantes, asegurando que los datos de matrícula, asistencia y deserción sean confiables para la toma de decisiones.</t>
  </si>
  <si>
    <r>
      <t>Celdas Obligatorias:</t>
    </r>
    <r>
      <rPr>
        <sz val="11"/>
        <color theme="1"/>
        <rFont val="Calibri"/>
        <family val="2"/>
        <scheme val="minor"/>
      </rPr>
      <t xml:space="preserve"> Todas las celdas deben ser diligenciadas sin excepción.</t>
    </r>
  </si>
  <si>
    <t>II</t>
  </si>
  <si>
    <t>Siempre descargue el archivo a su computador, no modifique la información desde el drive, dado que este tiene fórmulas diferentes y puede desconfigurar o dañar el excel de la base de datos</t>
  </si>
  <si>
    <t>Instrucciones por Sección</t>
  </si>
  <si>
    <t>1.</t>
  </si>
  <si>
    <t>Información geográfica del lugar de la sede o subsede</t>
  </si>
  <si>
    <t>2.</t>
  </si>
  <si>
    <t xml:space="preserve">Errores comunes: </t>
  </si>
  <si>
    <t>3.</t>
  </si>
  <si>
    <r>
      <rPr>
        <b/>
        <sz val="11"/>
        <color theme="1"/>
        <rFont val="Calibri"/>
        <family val="2"/>
        <scheme val="minor"/>
      </rPr>
      <t>Espacio Geográfico:</t>
    </r>
    <r>
      <rPr>
        <sz val="11"/>
        <color theme="1"/>
        <rFont val="Calibri"/>
        <family val="2"/>
        <scheme val="minor"/>
      </rPr>
      <t xml:space="preserve"> Esta sección define la ubicación administrativa dentro del municipio con relación al grupo que se atiende, delimitado ya sea, en comuna o en corregimiento</t>
    </r>
  </si>
  <si>
    <r>
      <t>COMUNA:</t>
    </r>
    <r>
      <rPr>
        <sz val="11"/>
        <color theme="1"/>
        <rFont val="Calibri"/>
        <family val="2"/>
        <scheme val="minor"/>
      </rPr>
      <t xml:space="preserve"> Hace referencia a la </t>
    </r>
    <r>
      <rPr>
        <b/>
        <sz val="11"/>
        <color theme="1"/>
        <rFont val="Calibri"/>
        <family val="2"/>
        <scheme val="minor"/>
      </rPr>
      <t>Zona Urbana</t>
    </r>
    <r>
      <rPr>
        <sz val="11"/>
        <color theme="1"/>
        <rFont val="Calibri"/>
        <family val="2"/>
        <scheme val="minor"/>
      </rPr>
      <t>.</t>
    </r>
  </si>
  <si>
    <r>
      <t>CORREGIMIENTO:</t>
    </r>
    <r>
      <rPr>
        <sz val="11"/>
        <color theme="1"/>
        <rFont val="Calibri"/>
        <family val="2"/>
        <scheme val="minor"/>
      </rPr>
      <t xml:space="preserve"> Hace referencia a la </t>
    </r>
    <r>
      <rPr>
        <b/>
        <sz val="11"/>
        <color theme="1"/>
        <rFont val="Calibri"/>
        <family val="2"/>
        <scheme val="minor"/>
      </rPr>
      <t>Zona Rural</t>
    </r>
    <r>
      <rPr>
        <sz val="11"/>
        <color theme="1"/>
        <rFont val="Calibri"/>
        <family val="2"/>
        <scheme val="minor"/>
      </rPr>
      <t>.</t>
    </r>
  </si>
  <si>
    <t>4.</t>
  </si>
  <si>
    <t>5.</t>
  </si>
  <si>
    <t>6.</t>
  </si>
  <si>
    <r>
      <rPr>
        <b/>
        <sz val="11"/>
        <color theme="1"/>
        <rFont val="Calibri"/>
        <family val="2"/>
        <scheme val="minor"/>
      </rPr>
      <t>Entidad:</t>
    </r>
    <r>
      <rPr>
        <sz val="11"/>
        <color theme="1"/>
        <rFont val="Calibri"/>
        <family val="2"/>
        <scheme val="minor"/>
      </rPr>
      <t xml:space="preserve"> esta información permite conocer de forma detallada los lugares que se atienden, y debe seleccionar las opciones disponibles en la lista desplegable o la que considere sea cercana a la entidad</t>
    </r>
  </si>
  <si>
    <t>7.</t>
  </si>
  <si>
    <t>8.</t>
  </si>
  <si>
    <t>9.</t>
  </si>
  <si>
    <t>10, 11 Y 12.</t>
  </si>
  <si>
    <t>III</t>
  </si>
  <si>
    <r>
      <t xml:space="preserve">Información del Estado del Estudiante: </t>
    </r>
    <r>
      <rPr>
        <sz val="11"/>
        <color theme="1"/>
        <rFont val="Calibri"/>
        <family val="2"/>
        <scheme val="minor"/>
      </rPr>
      <t>hace referencia al apellido, nombres del estudiante y su vinculación con la red de escuelas de formación.</t>
    </r>
  </si>
  <si>
    <r>
      <rPr>
        <b/>
        <sz val="11"/>
        <color theme="1"/>
        <rFont val="Calibri"/>
        <family val="2"/>
        <scheme val="minor"/>
      </rPr>
      <t xml:space="preserve">Apellidos y nombres: </t>
    </r>
    <r>
      <rPr>
        <sz val="11"/>
        <color theme="1"/>
        <rFont val="Calibri"/>
        <family val="2"/>
        <scheme val="minor"/>
      </rPr>
      <t>diligenciar de acuerdo a la referencia que aparece en el documento que identifica a la persona</t>
    </r>
  </si>
  <si>
    <t>13 y 14.</t>
  </si>
  <si>
    <t xml:space="preserve">15. </t>
  </si>
  <si>
    <r>
      <rPr>
        <b/>
        <sz val="11"/>
        <color theme="1"/>
        <rFont val="Calibri"/>
        <family val="2"/>
        <scheme val="minor"/>
      </rPr>
      <t xml:space="preserve">Estado del estudiante: </t>
    </r>
    <r>
      <rPr>
        <sz val="11"/>
        <color theme="1"/>
        <rFont val="Calibri"/>
        <family val="2"/>
        <scheme val="minor"/>
      </rPr>
      <t>seleccionar de acuerdo al estatus actual del estudiante</t>
    </r>
  </si>
  <si>
    <t>16.</t>
  </si>
  <si>
    <t>IV</t>
  </si>
  <si>
    <t>17.</t>
  </si>
  <si>
    <r>
      <t xml:space="preserve">N° de contacto del estudiante: </t>
    </r>
    <r>
      <rPr>
        <sz val="11"/>
        <color theme="1"/>
        <rFont val="Calibri"/>
        <family val="2"/>
        <scheme val="minor"/>
      </rPr>
      <t>debe ser digitado numéricamente y sin espacios</t>
    </r>
  </si>
  <si>
    <t>18.</t>
  </si>
  <si>
    <r>
      <t xml:space="preserve">Fecha de nacimiento (día/mes/año): </t>
    </r>
    <r>
      <rPr>
        <sz val="11"/>
        <color theme="1"/>
        <rFont val="Calibri"/>
        <family val="2"/>
        <scheme val="minor"/>
      </rPr>
      <t>debe diligenciar numéricamente con la forma en cómo se indica en el ejemplo, ya que este mismo, arroja la suma automática para la edad.</t>
    </r>
  </si>
  <si>
    <t>19.</t>
  </si>
  <si>
    <r>
      <t xml:space="preserve">Edad: </t>
    </r>
    <r>
      <rPr>
        <sz val="11"/>
        <color theme="1"/>
        <rFont val="Calibri"/>
        <family val="2"/>
        <scheme val="minor"/>
      </rPr>
      <t>no debe realizar ninguna información allí, puesto que esta es el resultado de la fecha de nacimiento del estudiante.</t>
    </r>
  </si>
  <si>
    <t>20.</t>
  </si>
  <si>
    <t>21.</t>
  </si>
  <si>
    <r>
      <rPr>
        <b/>
        <sz val="11"/>
        <color theme="1"/>
        <rFont val="Calibri"/>
        <family val="2"/>
        <scheme val="minor"/>
      </rPr>
      <t xml:space="preserve">N° de documento: </t>
    </r>
    <r>
      <rPr>
        <sz val="11"/>
        <color theme="1"/>
        <rFont val="Calibri"/>
        <family val="2"/>
        <scheme val="minor"/>
      </rPr>
      <t>debe diligenciar de forma númerica sin dejar espacio</t>
    </r>
  </si>
  <si>
    <t>22 y 23.</t>
  </si>
  <si>
    <t>24.</t>
  </si>
  <si>
    <t>V</t>
  </si>
  <si>
    <r>
      <t xml:space="preserve">Información caracterización del estudiante: </t>
    </r>
    <r>
      <rPr>
        <sz val="11"/>
        <color theme="1"/>
        <rFont val="Calibri"/>
        <family val="2"/>
        <scheme val="minor"/>
      </rPr>
      <t>hace referencia a la información de permite conocer desde Políticas Públicas la población atendida</t>
    </r>
  </si>
  <si>
    <t>25.</t>
  </si>
  <si>
    <r>
      <rPr>
        <b/>
        <sz val="11"/>
        <color theme="1"/>
        <rFont val="Calibri"/>
        <family val="2"/>
        <scheme val="minor"/>
      </rPr>
      <t xml:space="preserve">Grupo étnico: </t>
    </r>
    <r>
      <rPr>
        <sz val="11"/>
        <color theme="1"/>
        <rFont val="Calibri"/>
        <family val="2"/>
        <scheme val="minor"/>
      </rPr>
      <t>seleccionar la informació de la lista desplegable, en caso de no estar allí, indicar con el que considera se acerca más al estudiante</t>
    </r>
  </si>
  <si>
    <t>26.</t>
  </si>
  <si>
    <t>27.</t>
  </si>
  <si>
    <r>
      <t xml:space="preserve">Discapacidad: </t>
    </r>
    <r>
      <rPr>
        <sz val="11"/>
        <color theme="1"/>
        <rFont val="Calibri"/>
        <family val="2"/>
        <scheme val="minor"/>
      </rPr>
      <t>seleccionar de la lista desplegable la indicada, en caso de no existir, por favor en la última columna detallar en observaciones. (Sordoceguera se cataloga en Colombia como una discapacidad múltiple específica)</t>
    </r>
  </si>
  <si>
    <t>28.</t>
  </si>
  <si>
    <r>
      <rPr>
        <b/>
        <sz val="11"/>
        <color theme="1"/>
        <rFont val="Calibri"/>
        <family val="2"/>
        <scheme val="minor"/>
      </rPr>
      <t xml:space="preserve">EPS: </t>
    </r>
    <r>
      <rPr>
        <sz val="11"/>
        <color theme="1"/>
        <rFont val="Calibri"/>
        <family val="2"/>
        <scheme val="minor"/>
      </rPr>
      <t>se debe diligenciar de forma manual de acuerdo a la información del estudiante</t>
    </r>
  </si>
  <si>
    <t>29.</t>
  </si>
  <si>
    <r>
      <t xml:space="preserve">Tipo de sangre: </t>
    </r>
    <r>
      <rPr>
        <sz val="11"/>
        <color theme="1"/>
        <rFont val="Calibri"/>
        <family val="2"/>
        <scheme val="minor"/>
      </rPr>
      <t>se debe detallar de acuerdo a la información del documento que identifica a la persona. Selección de lista desplegrable</t>
    </r>
  </si>
  <si>
    <t>VI</t>
  </si>
  <si>
    <r>
      <t xml:space="preserve">Información académica o laboral del estudiante: </t>
    </r>
    <r>
      <rPr>
        <sz val="11"/>
        <color theme="1"/>
        <rFont val="Calibri"/>
        <family val="2"/>
        <scheme val="minor"/>
      </rPr>
      <t>hace referencia a esa situación que identifica a la persona en cuanto a su títulos obtenidos y si situación labora, para identificar la disponibilidad o no del estudiante.</t>
    </r>
  </si>
  <si>
    <t>30.</t>
  </si>
  <si>
    <r>
      <t>Escolaridad:</t>
    </r>
    <r>
      <rPr>
        <sz val="11"/>
        <color theme="1"/>
        <rFont val="Calibri"/>
        <family val="2"/>
        <scheme val="minor"/>
      </rPr>
      <t xml:space="preserve"> hace referencia a la información académica del estudiante, de acuerdo a la lista desplegable</t>
    </r>
  </si>
  <si>
    <t>31.</t>
  </si>
  <si>
    <r>
      <t xml:space="preserve">Actividad u ocupación: </t>
    </r>
    <r>
      <rPr>
        <sz val="11"/>
        <color theme="1"/>
        <rFont val="Calibri"/>
        <family val="2"/>
        <scheme val="minor"/>
      </rPr>
      <t>hace referencia si es estudiante o su estado laboral o profesión de la persona y se digita de forma manual</t>
    </r>
  </si>
  <si>
    <t>32.</t>
  </si>
  <si>
    <r>
      <t xml:space="preserve">Información geográfica de residencia del estudiante: </t>
    </r>
    <r>
      <rPr>
        <sz val="11"/>
        <color theme="1"/>
        <rFont val="Calibri"/>
        <family val="2"/>
        <scheme val="minor"/>
      </rPr>
      <t>lugar específico en donde vive el estudiante.</t>
    </r>
  </si>
  <si>
    <r>
      <rPr>
        <b/>
        <sz val="11"/>
        <color theme="1"/>
        <rFont val="Calibri"/>
        <family val="2"/>
        <scheme val="minor"/>
      </rPr>
      <t xml:space="preserve">ZONA (Urbana o rural): </t>
    </r>
    <r>
      <rPr>
        <sz val="11"/>
        <color theme="1"/>
        <rFont val="Calibri"/>
        <family val="2"/>
        <scheme val="minor"/>
      </rPr>
      <t xml:space="preserve">seleccionar la información en donde vive el estudiante. </t>
    </r>
  </si>
  <si>
    <t>33 Y 34.</t>
  </si>
  <si>
    <r>
      <t xml:space="preserve">Comuna / corregimiento en donde vive el estudiante y barrio / vereda: </t>
    </r>
    <r>
      <rPr>
        <sz val="11"/>
        <color theme="1"/>
        <rFont val="Calibri"/>
        <family val="2"/>
        <scheme val="minor"/>
      </rPr>
      <t>información relacionada que se detalla de forma manual, del lugar donde vive el estudiante</t>
    </r>
  </si>
  <si>
    <t>35 y 36.</t>
  </si>
  <si>
    <r>
      <t xml:space="preserve">Dirección de residencia del estudiante y correo electrónico: </t>
    </r>
    <r>
      <rPr>
        <sz val="11"/>
        <color theme="1"/>
        <rFont val="Calibri"/>
        <family val="2"/>
        <scheme val="minor"/>
      </rPr>
      <t>dicha información se detalla de forma manual</t>
    </r>
  </si>
  <si>
    <t>VII</t>
  </si>
  <si>
    <t>Información del acudiente o de referencia personal del estudiante</t>
  </si>
  <si>
    <r>
      <t xml:space="preserve">Nombre de referencia persona: </t>
    </r>
    <r>
      <rPr>
        <sz val="11"/>
        <color theme="1"/>
        <rFont val="Calibri"/>
        <family val="2"/>
        <scheme val="minor"/>
      </rPr>
      <t>indicar el nombre en el que uno se pueda comunicar en caso de emergencia o que el estudiante no responda telefónicamente</t>
    </r>
  </si>
  <si>
    <t>37.</t>
  </si>
  <si>
    <t>38 y 39.</t>
  </si>
  <si>
    <r>
      <rPr>
        <b/>
        <sz val="11"/>
        <color theme="1"/>
        <rFont val="Calibri"/>
        <family val="2"/>
        <scheme val="minor"/>
      </rPr>
      <t xml:space="preserve">Parentesco y teléfono: </t>
    </r>
    <r>
      <rPr>
        <sz val="11"/>
        <color theme="1"/>
        <rFont val="Calibri"/>
        <family val="2"/>
        <scheme val="minor"/>
      </rPr>
      <t>indicar de acuerdo a la lista desplegable el grado de familiaridad y el número de contacto de la persona</t>
    </r>
  </si>
  <si>
    <t>VIII</t>
  </si>
  <si>
    <r>
      <t xml:space="preserve">Información del rector - líder - presidente del barrio o coordinador: </t>
    </r>
    <r>
      <rPr>
        <sz val="11"/>
        <color theme="1"/>
        <rFont val="Calibri"/>
        <family val="2"/>
        <scheme val="minor"/>
      </rPr>
      <t>permite conocer la información del doliente del proceso y el número de contacto</t>
    </r>
  </si>
  <si>
    <r>
      <t xml:space="preserve">OBSERVACIÓN: </t>
    </r>
    <r>
      <rPr>
        <sz val="11"/>
        <color theme="1"/>
        <rFont val="Calibri"/>
        <family val="2"/>
        <scheme val="minor"/>
      </rPr>
      <t>en esta última casilla se detalla alguna novedad u observación que considere sea relevante conocer del proceso.</t>
    </r>
  </si>
  <si>
    <t>IX</t>
  </si>
  <si>
    <r>
      <rPr>
        <b/>
        <sz val="11"/>
        <color theme="1"/>
        <rFont val="Calibri"/>
        <family val="2"/>
        <scheme val="minor"/>
      </rPr>
      <t xml:space="preserve">Área de formación: </t>
    </r>
    <r>
      <rPr>
        <sz val="11"/>
        <color theme="1"/>
        <rFont val="Calibri"/>
        <family val="2"/>
        <scheme val="minor"/>
      </rPr>
      <t>Para esta columna, está prohibido escribir texto libre. El sistema solo aceptará una de las opciones de la lista desplegable.</t>
    </r>
  </si>
  <si>
    <t>RIO_OTÚN</t>
  </si>
  <si>
    <t>RIO OTÚN</t>
  </si>
  <si>
    <t>CONSOTÁ</t>
  </si>
  <si>
    <t>EL_JARDÍN</t>
  </si>
  <si>
    <t>EL JARDÍN</t>
  </si>
  <si>
    <t>PERLA_DEL_OTÚN</t>
  </si>
  <si>
    <t>EL_ROCÍO</t>
  </si>
  <si>
    <t>SAN_NICOLÁS</t>
  </si>
  <si>
    <t>SAN_JOAQUÍN</t>
  </si>
  <si>
    <t>VILLA_SANTANA</t>
  </si>
  <si>
    <t>OLÍMPICA</t>
  </si>
  <si>
    <t>TRIBUNAS_CÓRCEGA</t>
  </si>
  <si>
    <r>
      <t>Formato de Texto:</t>
    </r>
    <r>
      <rPr>
        <sz val="11"/>
        <color theme="1"/>
        <rFont val="Calibri"/>
        <family val="2"/>
        <scheme val="minor"/>
      </rPr>
      <t xml:space="preserve"> Escriba siempre en </t>
    </r>
    <r>
      <rPr>
        <b/>
        <sz val="11"/>
        <color theme="1"/>
        <rFont val="Calibri"/>
        <family val="2"/>
        <scheme val="minor"/>
      </rPr>
      <t>MAYÚSCULAS.</t>
    </r>
  </si>
  <si>
    <r>
      <t>3. Nombre de instituciones educativas o comunidades:</t>
    </r>
    <r>
      <rPr>
        <sz val="11"/>
        <color theme="1"/>
        <rFont val="Calibri"/>
        <family val="2"/>
        <scheme val="minor"/>
      </rPr>
      <t xml:space="preserve"> los nombres de los grupos o lugar donde se dan las clases deben ir completos de acuerdo al nombre oficial, por ejemplo: si están en la Institución Educativa Byron Gaviria, no colocar siglas: inst. Edu. Byron, o colegio Byron Gaviria, ni IE Byron Gaviria, o solo Byron Gaviria, es importante anexar el nombre oficial del colegio completo; </t>
    </r>
    <r>
      <rPr>
        <b/>
        <sz val="11"/>
        <color theme="1"/>
        <rFont val="Calibri"/>
        <family val="2"/>
        <scheme val="minor"/>
      </rPr>
      <t>INSTITUCIÓN EDUCATIVA BYRON GAVIRIA.</t>
    </r>
  </si>
  <si>
    <r>
      <rPr>
        <b/>
        <sz val="11"/>
        <color theme="1"/>
        <rFont val="Calibri"/>
        <family val="2"/>
        <scheme val="minor"/>
      </rPr>
      <t>Nombre de la comuna o corregimiento del lugar de la clase</t>
    </r>
    <r>
      <rPr>
        <sz val="11"/>
        <color theme="1"/>
        <rFont val="Calibri"/>
        <family val="2"/>
        <scheme val="minor"/>
      </rPr>
      <t>: seleccione el nombre de oficial en la lista desplegable que se detalla; siempre y cuando, haya realizado el digilenciamiento anterior del ESPACIO GOEGRÁFICO; a partir de allí, se le brindará la opción del lugar donde se da la clase. Recordando que en total son: 19 comunas y 12 corregimientos</t>
    </r>
  </si>
  <si>
    <r>
      <rPr>
        <b/>
        <sz val="11"/>
        <color theme="1"/>
        <rFont val="Calibri"/>
        <family val="2"/>
        <scheme val="minor"/>
      </rPr>
      <t>Nombre del barrio o la vereda del lugar de la clase:</t>
    </r>
    <r>
      <rPr>
        <sz val="11"/>
        <color theme="1"/>
        <rFont val="Calibri"/>
        <family val="2"/>
        <scheme val="minor"/>
      </rPr>
      <t xml:space="preserve"> al igual que la casilla anterior, debe seleccionar un lugar específico, siempre y cuando, ya haya seleccionado la comuna o corregimiento; posterior a ello, sí le dará la opcion del barrio o vereda, en caso que no exista el nombre, puede dirigirse a la pestaña llamada "Data" y allí en el barrio respectivo, agregar la casilla correspondiente ubicándose en la columna del barrio o vereda, dar "click" botón derecho para insertar la fila y de esta forma, le pueda aparecer en la lista desplegable; si tiene dificultad en ello, informar a su coordinador para que se pueda realizar el ajuste respectivo</t>
    </r>
  </si>
  <si>
    <r>
      <rPr>
        <b/>
        <sz val="11"/>
        <color theme="1"/>
        <rFont val="Calibri"/>
        <family val="2"/>
        <scheme val="minor"/>
      </rPr>
      <t>Nombre lugar del ensayo:</t>
    </r>
    <r>
      <rPr>
        <sz val="11"/>
        <color theme="1"/>
        <rFont val="Calibri"/>
        <family val="2"/>
        <scheme val="minor"/>
      </rPr>
      <t xml:space="preserve"> allí debe colocar de forma manual el sitio respectivo, ya sea el nombre de la institución educativa, o si es en una junta de acción comunal, recuerdo no utilizar siglas sino nombres completos y en mayúsculas</t>
    </r>
  </si>
  <si>
    <r>
      <rPr>
        <b/>
        <sz val="11"/>
        <color theme="1"/>
        <rFont val="Calibri"/>
        <family val="2"/>
        <scheme val="minor"/>
      </rPr>
      <t>Nivel del grupo:</t>
    </r>
    <r>
      <rPr>
        <sz val="11"/>
        <color theme="1"/>
        <rFont val="Calibri"/>
        <family val="2"/>
        <scheme val="minor"/>
      </rPr>
      <t xml:space="preserve"> hace referencia al nivel artístico específico del mismo, de acuerdo a la lista desplegable</t>
    </r>
  </si>
  <si>
    <r>
      <rPr>
        <b/>
        <sz val="11"/>
        <color theme="1"/>
        <rFont val="Calibri"/>
        <family val="2"/>
        <scheme val="minor"/>
      </rPr>
      <t>Formador, día de clase y horario de clase</t>
    </r>
    <r>
      <rPr>
        <sz val="11"/>
        <color theme="1"/>
        <rFont val="Calibri"/>
        <family val="2"/>
        <scheme val="minor"/>
      </rPr>
      <t>: hacen referencia al formadore y su tiempo determinado para el proceso de formación con dicho grupo</t>
    </r>
  </si>
  <si>
    <r>
      <rPr>
        <b/>
        <sz val="11"/>
        <color theme="1"/>
        <rFont val="Calibri"/>
        <family val="2"/>
        <scheme val="minor"/>
      </rPr>
      <t xml:space="preserve">Ingreso: </t>
    </r>
    <r>
      <rPr>
        <sz val="11"/>
        <color theme="1"/>
        <rFont val="Calibri"/>
        <family val="2"/>
        <scheme val="minor"/>
      </rPr>
      <t>estado del estudiante que recién ingresa durante el periodo. Recordar que, para el siguiente mes, debe cambiar ese estado de "ingreso" en "matriculado".</t>
    </r>
  </si>
  <si>
    <r>
      <rPr>
        <b/>
        <sz val="11"/>
        <color theme="1"/>
        <rFont val="Calibri"/>
        <family val="2"/>
        <scheme val="minor"/>
      </rPr>
      <t xml:space="preserve">Matriculado: </t>
    </r>
    <r>
      <rPr>
        <sz val="11"/>
        <color theme="1"/>
        <rFont val="Calibri"/>
        <family val="2"/>
        <scheme val="minor"/>
      </rPr>
      <t>estado del estudiante que es activo en la escuela</t>
    </r>
  </si>
  <si>
    <r>
      <rPr>
        <b/>
        <sz val="11"/>
        <color theme="1"/>
        <rFont val="Calibri"/>
        <family val="2"/>
        <scheme val="minor"/>
      </rPr>
      <t xml:space="preserve">Cambio de grupo: </t>
    </r>
    <r>
      <rPr>
        <sz val="11"/>
        <color theme="1"/>
        <rFont val="Calibri"/>
        <family val="2"/>
        <scheme val="minor"/>
      </rPr>
      <t>estudiante que es activo pero se pasa para otra área u otra agrupación de la misma área con otro formador.</t>
    </r>
  </si>
  <si>
    <r>
      <rPr>
        <b/>
        <sz val="11"/>
        <color theme="1"/>
        <rFont val="Calibri"/>
        <family val="2"/>
        <scheme val="minor"/>
      </rPr>
      <t xml:space="preserve">Deserción: </t>
    </r>
    <r>
      <rPr>
        <sz val="11"/>
        <color theme="1"/>
        <rFont val="Calibri"/>
        <family val="2"/>
        <scheme val="minor"/>
      </rPr>
      <t xml:space="preserve">estudiante que indicó que NO continua con el proceso formativo (no se de eliminar al estudiante del listado, debe siempre aparecer como deserción en todos los meses). </t>
    </r>
    <r>
      <rPr>
        <b/>
        <sz val="11"/>
        <color theme="1"/>
        <rFont val="Calibri"/>
        <family val="2"/>
        <scheme val="minor"/>
      </rPr>
      <t>NUNCA SE ELIMINA DE LA BASE DE DATOS PERO SÍ DEL LISTADO DE ASISTENCIA.</t>
    </r>
  </si>
  <si>
    <r>
      <rPr>
        <b/>
        <sz val="11"/>
        <color theme="1"/>
        <rFont val="Calibri"/>
        <family val="2"/>
        <scheme val="minor"/>
      </rPr>
      <t xml:space="preserve">Observación para deserción: </t>
    </r>
    <r>
      <rPr>
        <sz val="11"/>
        <color theme="1"/>
        <rFont val="Calibri"/>
        <family val="2"/>
        <scheme val="minor"/>
      </rPr>
      <t>esta información es importante, ya que permite conocer el motivo por el cual, el estudiante no continuó con el proceso. Recuerde, debe comunicarse con el estudiante para confirmar dicho motivo y seleccionar de la lista desplegable la indicada o la que más se acerca al item de la lista.</t>
    </r>
  </si>
  <si>
    <r>
      <t xml:space="preserve">Información de la identificación del estudiante: </t>
    </r>
    <r>
      <rPr>
        <sz val="11"/>
        <color theme="1"/>
        <rFont val="Calibri"/>
        <family val="2"/>
        <scheme val="minor"/>
      </rPr>
      <t>hace referencia a los datos de la caracterización poblacional</t>
    </r>
  </si>
  <si>
    <r>
      <rPr>
        <b/>
        <sz val="11"/>
        <color theme="1"/>
        <rFont val="Calibri"/>
        <family val="2"/>
        <scheme val="minor"/>
      </rPr>
      <t xml:space="preserve">Documento de identidad: </t>
    </r>
    <r>
      <rPr>
        <sz val="11"/>
        <color theme="1"/>
        <rFont val="Calibri"/>
        <family val="2"/>
        <scheme val="minor"/>
      </rPr>
      <t>documento oficial emitido por un gobierno que acredita la identidad de una persona. Debe seleccionar los que aparecen en la lista desplegable, en caso de no estar, seleccionar el que más se acerca.</t>
    </r>
  </si>
  <si>
    <r>
      <rPr>
        <b/>
        <sz val="11"/>
        <color theme="1"/>
        <rFont val="Calibri"/>
        <family val="2"/>
        <scheme val="minor"/>
      </rPr>
      <t>Fecha de expedición del documento y lugar de expedición del documento:</t>
    </r>
    <r>
      <rPr>
        <sz val="11"/>
        <color theme="1"/>
        <rFont val="Calibri"/>
        <family val="2"/>
        <scheme val="minor"/>
      </rPr>
      <t xml:space="preserve"> de acuerdo a la información contenida en el documento que identifica a la persona, sobre cuándo fue expedido el documento.</t>
    </r>
  </si>
  <si>
    <r>
      <t xml:space="preserve">SEXO (Referencia biológica al nacer): </t>
    </r>
    <r>
      <rPr>
        <sz val="11"/>
        <color theme="1"/>
        <rFont val="Calibri"/>
        <family val="2"/>
        <scheme val="minor"/>
      </rPr>
      <t>es la información que define a la persona, de acuerdo al documento que le identifica (masculino o femenino). En caso de tener en el documento de identidad la caracterización "X" que hace referencia a persona No Binaria, informar para su respectivo ajuste en la base de datos o realizarlo de forma manual. Para quienes se indentifican como LGBTIQ+, deberán indicarlo en la columna de "</t>
    </r>
    <r>
      <rPr>
        <b/>
        <sz val="11"/>
        <color theme="1"/>
        <rFont val="Calibri"/>
        <family val="2"/>
        <scheme val="minor"/>
      </rPr>
      <t>26 situación condición</t>
    </r>
    <r>
      <rPr>
        <sz val="11"/>
        <color theme="1"/>
        <rFont val="Calibri"/>
        <family val="2"/>
        <scheme val="minor"/>
      </rPr>
      <t xml:space="preserve">" </t>
    </r>
  </si>
  <si>
    <r>
      <t xml:space="preserve">Situación o condición: </t>
    </r>
    <r>
      <rPr>
        <sz val="11"/>
        <color theme="1"/>
        <rFont val="Calibri"/>
        <family val="2"/>
        <scheme val="minor"/>
      </rPr>
      <t>seleccionar la información detallada, en caso que tenga mas de una condición, indicar la que la persona considera más relativa o importante para conocer.</t>
    </r>
  </si>
  <si>
    <t>7. NOMBRE LUGAR DE ENSAYO</t>
  </si>
  <si>
    <t>8. NOMBRE DEL GRUPO</t>
  </si>
  <si>
    <t>10. FORMADOR</t>
  </si>
  <si>
    <t>11. DIA DE CLASE</t>
  </si>
  <si>
    <t>12. HORARIO</t>
  </si>
  <si>
    <t>13. APELLIDOS</t>
  </si>
  <si>
    <t>14. NOMBRES</t>
  </si>
  <si>
    <t>17. N° CONTACTO</t>
  </si>
  <si>
    <t>18. FECHA DE NACIMIENTO (DÍA/MES/AÑO)</t>
  </si>
  <si>
    <t>19. EDAD</t>
  </si>
  <si>
    <t>21. No. DE DOCUMENTO</t>
  </si>
  <si>
    <t>28. EPS</t>
  </si>
  <si>
    <t>31. OCUPACIÓN LABORAL, PROFESIONAL O ACTIVIDAD DEL ESTUDIANTE</t>
  </si>
  <si>
    <t>32. JORNADA ACADÉMICA Y/O LABORAL</t>
  </si>
  <si>
    <t>34. COMUNA / CORREGIMIENTO EN DONDE VIVE EL ESTUDIANTE</t>
  </si>
  <si>
    <t>35. BARRIO / VEREDA DEL ESTUDIANTE</t>
  </si>
  <si>
    <t>36. DIRECCIÓN DE RESIDENCIA DEL ESTUDIANTE</t>
  </si>
  <si>
    <t>37. CORREO ELECTRÓNICO</t>
  </si>
  <si>
    <t>37. NOMBRE REFERENCIA PERSONAL</t>
  </si>
  <si>
    <t>39. TELÉFONO</t>
  </si>
  <si>
    <t>40. NOMBRE DEL LÍDER / RECTOR / COORDINADOR DE LA SUBSEDE</t>
  </si>
  <si>
    <t>41. No DE CONTACTO</t>
  </si>
  <si>
    <t>42. OBSERVACIONES / NOVEDADES</t>
  </si>
  <si>
    <t>40.</t>
  </si>
  <si>
    <r>
      <t xml:space="preserve">Nombre del líder / rector / coordinador del lugar: </t>
    </r>
    <r>
      <rPr>
        <sz val="11"/>
        <color theme="1"/>
        <rFont val="Calibri"/>
        <family val="2"/>
        <scheme val="minor"/>
      </rPr>
      <t>hace referencia al doliente del proceso en dicho lugar de la comunidad.</t>
    </r>
  </si>
  <si>
    <t>41.</t>
  </si>
  <si>
    <r>
      <t xml:space="preserve">N° de teléfono: </t>
    </r>
    <r>
      <rPr>
        <sz val="11"/>
        <color theme="1"/>
        <rFont val="Calibri"/>
        <family val="2"/>
        <scheme val="minor"/>
      </rPr>
      <t>número de contacto del doliente del proceso</t>
    </r>
  </si>
  <si>
    <t>42.</t>
  </si>
  <si>
    <r>
      <t xml:space="preserve">Observación: </t>
    </r>
    <r>
      <rPr>
        <sz val="11"/>
        <color theme="1"/>
        <rFont val="Calibri"/>
        <family val="2"/>
        <scheme val="minor"/>
      </rPr>
      <t>allí puede escribir información relevante del estudiante o lo que considere importante para conocer</t>
    </r>
  </si>
  <si>
    <t>I</t>
  </si>
  <si>
    <t>I. INFORMACIÓN GEOGRÁFICA DEL LUGAR DE LA SEDE O SUBSEDE</t>
  </si>
  <si>
    <t>II. INFORMACIÓN DEL ESTADO DEL ESTUDIANTE</t>
  </si>
  <si>
    <t>III. INFORMACIÓN DE LA IDENTIFICACIÓN DEL ESTUDIANTE</t>
  </si>
  <si>
    <t>IV. INFORMACIÓN CARACTERIZACIÓN DEL ESTUDIANTE</t>
  </si>
  <si>
    <t>V. INFORMACIÓN ACADÉMICA O LABORAL DEL ESTUDIANTE</t>
  </si>
  <si>
    <t>VI. INFORMACIÓN GEOGRÁFICA DE RESIDENCIA DEL ESTUDIANTE</t>
  </si>
  <si>
    <t>VII. INFORMACIÓN DEL ACUDIENTE O REFERENCIA PERSONAL DEL ESTUDIANTE</t>
  </si>
  <si>
    <t>VIII. INFORMACIÓN DEL RECTOR - LÍDER - PRESIDENTE DE JAC - COORDINADOR</t>
  </si>
  <si>
    <t>IX. OBSERVACIONES / NOVEDADES</t>
  </si>
  <si>
    <t>1. ÁREA DE FORMACIÓN *</t>
  </si>
  <si>
    <t>2. SUB ÁREA DE FORMACIÓN *</t>
  </si>
  <si>
    <t>3. ESPACIO GEOGRÁFICO *</t>
  </si>
  <si>
    <t>4. NOMBRE DE LA COMUNA O CORREGIMIENTO DEL LUGAR DE LA CLASE *</t>
  </si>
  <si>
    <t>5. NOMBRE DEL BARRIO O LA VEREDA DEL LUGAR DE LA CLASE *</t>
  </si>
  <si>
    <t>6. ENTIDAD *</t>
  </si>
  <si>
    <t>9. NIVEL DEL GRUPO *</t>
  </si>
  <si>
    <t>15. ESTADO DEL ESTUDIANTE *</t>
  </si>
  <si>
    <t>16. OBSERVACIÓN PARA DESERCIÓN *</t>
  </si>
  <si>
    <t>20. DOCUMENTO DE IDENTIDAD *</t>
  </si>
  <si>
    <t>24. SEXO (Referencia biológica asignada al nacer) *</t>
  </si>
  <si>
    <t>25. GRUPO ÉTNICO *</t>
  </si>
  <si>
    <t>26. SITUACIÓN O CONDICIÓN *</t>
  </si>
  <si>
    <t>27. DISCAPACIDAD *</t>
  </si>
  <si>
    <t>29. TIPO DE SANGRE *</t>
  </si>
  <si>
    <t>30. ESCOLARIDAD *</t>
  </si>
  <si>
    <t>33. ZONA (URBANA O RURAL) EN DONDE VIVE EL ESTUDIANTE *</t>
  </si>
  <si>
    <t>38. PARENTESCO *</t>
  </si>
  <si>
    <r>
      <t xml:space="preserve">4. Casillas de columnas con asterisco "*": </t>
    </r>
    <r>
      <rPr>
        <sz val="11"/>
        <color theme="1"/>
        <rFont val="Calibri"/>
        <family val="2"/>
        <scheme val="minor"/>
      </rPr>
      <t>en los nombres de las columnas que tienen el símbolo de asterisco, se debe elegir con lista desplegable.</t>
    </r>
  </si>
  <si>
    <r>
      <t>No modificar la estructura:</t>
    </r>
    <r>
      <rPr>
        <sz val="11"/>
        <color theme="1"/>
        <rFont val="Calibri"/>
        <family val="2"/>
        <scheme val="minor"/>
      </rPr>
      <t xml:space="preserve"> No inserte columnas </t>
    </r>
  </si>
  <si>
    <r>
      <t>1. Dejar celdas vacías:</t>
    </r>
    <r>
      <rPr>
        <sz val="11"/>
        <color theme="1"/>
        <rFont val="Calibri"/>
        <family val="2"/>
        <scheme val="minor"/>
      </rPr>
      <t xml:space="preserve"> Si no tiene el dato, escriba "PENDIENTE", o si es lista desplegable, estar atento para poder diligenciar cuando tenga la información pero nunca (en lo posible) lo deje en blanco; en caso de presentar novedades, informe con tiempo a su coordinador de área para su respectivo seguimiento con dicha comunidad y establecer mecanismos o compromisos que garantice la recolección de los datos</t>
    </r>
  </si>
  <si>
    <r>
      <t>2. Fechas erróneas:</t>
    </r>
    <r>
      <rPr>
        <sz val="11"/>
        <color theme="1"/>
        <rFont val="Calibri"/>
        <family val="2"/>
        <scheme val="minor"/>
      </rPr>
      <t xml:space="preserve"> Asegurarse que la fecha de nacimiento sea la indicada, ya que la edad, se acomoda de forma automática de acuerdo a la fecha que está en la casilla anterior, por lo tanto, no es necesario modificar la columna de la edad</t>
    </r>
  </si>
  <si>
    <r>
      <rPr>
        <b/>
        <sz val="11"/>
        <color theme="1"/>
        <rFont val="Calibri"/>
        <family val="2"/>
        <scheme val="minor"/>
      </rPr>
      <t>Sub área de formación:</t>
    </r>
    <r>
      <rPr>
        <sz val="11"/>
        <color theme="1"/>
        <rFont val="Calibri"/>
        <family val="2"/>
        <scheme val="minor"/>
      </rPr>
      <t xml:space="preserve"> Esta columna permite identificar la característica específica del grupo o la especialidad técnica. El formador debe seleccionar una opción de la lista desplegable según corresponda. En este caso, encontraremos información relacionada con: Piano, Primera Infancia, Adulto Mayor, Discapacidad, Privados de la LIbertad, Habitante de Calle, Comunidad Afro, Comunidad indígena y PGT (grupos en instituciones educativas que hacen parte del programa focalizado dentro de la jornada escolar). Por lo tanto, recuerde que debe seleccionar el grupo que aplica a la categoría del grupo</t>
    </r>
  </si>
  <si>
    <r>
      <rPr>
        <b/>
        <sz val="11"/>
        <color theme="1"/>
        <rFont val="Calibri"/>
        <family val="2"/>
        <scheme val="minor"/>
      </rPr>
      <t xml:space="preserve">Nombre del grupo: </t>
    </r>
    <r>
      <rPr>
        <sz val="11"/>
        <color theme="1"/>
        <rFont val="Calibri"/>
        <family val="2"/>
        <scheme val="minor"/>
      </rPr>
      <t>hace referencia al nombre específico con el cual, se presenta el grupo artístico ante eventos o actividades de muestra cultural</t>
    </r>
  </si>
  <si>
    <t>X</t>
  </si>
  <si>
    <r>
      <t xml:space="preserve">PESTAÑA (GRUPOS DE ESCUELA): </t>
    </r>
    <r>
      <rPr>
        <sz val="11"/>
        <color theme="1"/>
        <rFont val="Calibri"/>
        <family val="2"/>
        <scheme val="minor"/>
      </rPr>
      <t>recordar que en esta pestaña, debe anexar la información relacionada con cada grupo en el cual, usted tiene proceso formativo, indicando al final de las columnas el número de estudiantes por grupo; de esta forma, podemos tener los datos por grupo específico.</t>
    </r>
  </si>
  <si>
    <t>42. OBSERVACIONES / NOVEDADES2</t>
  </si>
  <si>
    <t>N° DE ESTUDIANTES POR GRUPO</t>
  </si>
  <si>
    <t>NO APLICA</t>
  </si>
  <si>
    <t>SANTIAGO LONDOÑO</t>
  </si>
  <si>
    <t>TEATRO DE CAMARA</t>
  </si>
  <si>
    <t>ADULTOS A.G.2</t>
  </si>
  <si>
    <t>Iniciación</t>
  </si>
  <si>
    <t>DANIEL ALZATE</t>
  </si>
  <si>
    <t>6:30 A 9:30 PM</t>
  </si>
  <si>
    <t>GALLEGO ECHEVERRI</t>
  </si>
  <si>
    <t>SOFIA</t>
  </si>
  <si>
    <t>CÉDULA DE CIUDADANÍA</t>
  </si>
  <si>
    <t>FEMENINO</t>
  </si>
  <si>
    <t>MIGRANTE</t>
  </si>
  <si>
    <t>MESTIZO</t>
  </si>
  <si>
    <t>NINGUNA</t>
  </si>
  <si>
    <t>SURA</t>
  </si>
  <si>
    <t>B+</t>
  </si>
  <si>
    <t>BACHILLERATO</t>
  </si>
  <si>
    <t>ESTUDIANTE</t>
  </si>
  <si>
    <t>URBANA</t>
  </si>
  <si>
    <t>sofiagallegoe@gmail.com</t>
  </si>
  <si>
    <t>OTRO</t>
  </si>
  <si>
    <t xml:space="preserve">ALEJANDRA OLIVEROS </t>
  </si>
  <si>
    <t>MARTES</t>
  </si>
  <si>
    <t xml:space="preserve">AGUIRRE HURATDO </t>
  </si>
  <si>
    <t>JULIANA</t>
  </si>
  <si>
    <t xml:space="preserve">COLMENARES ARBOLEDA </t>
  </si>
  <si>
    <t xml:space="preserve">MARIA CAMILA </t>
  </si>
  <si>
    <t xml:space="preserve">MARIN VARGAS </t>
  </si>
  <si>
    <t>ANGY VANESSA</t>
  </si>
  <si>
    <t xml:space="preserve">MARIN JARAMILLO </t>
  </si>
  <si>
    <t xml:space="preserve">DANNA SOFIA </t>
  </si>
  <si>
    <t xml:space="preserve">USMA AGUDELO </t>
  </si>
  <si>
    <t xml:space="preserve">DAVID STEVEN </t>
  </si>
  <si>
    <t xml:space="preserve">FLOREZ CASTAÑO </t>
  </si>
  <si>
    <t>LUISA FERNANDA</t>
  </si>
  <si>
    <t xml:space="preserve">RESTREPO </t>
  </si>
  <si>
    <t>LUIS MIGUEL</t>
  </si>
  <si>
    <t>OSSA PRIETO</t>
  </si>
  <si>
    <t xml:space="preserve">MARIANA </t>
  </si>
  <si>
    <t>PAEZ</t>
  </si>
  <si>
    <t xml:space="preserve">LAURA CAMILA </t>
  </si>
  <si>
    <t xml:space="preserve">MONTES PARRA </t>
  </si>
  <si>
    <t xml:space="preserve">VALERY </t>
  </si>
  <si>
    <t xml:space="preserve">ALVAREZ HURTADO </t>
  </si>
  <si>
    <t xml:space="preserve">SANTIAGO </t>
  </si>
  <si>
    <t>DUBAN ANDRES</t>
  </si>
  <si>
    <t>GIRALDO LOPEZ</t>
  </si>
  <si>
    <t xml:space="preserve">JUAN DIEGO </t>
  </si>
  <si>
    <t>ADULTOS A.G.3</t>
  </si>
  <si>
    <t>LONDOÑO PAVAS</t>
  </si>
  <si>
    <t>CARLOS ALBERTO</t>
  </si>
  <si>
    <t>ORTIZ BEDOYA</t>
  </si>
  <si>
    <t>JUAN MANUEL</t>
  </si>
  <si>
    <t>ROJAS VILLA</t>
  </si>
  <si>
    <t>LUISA MARIA</t>
  </si>
  <si>
    <t>CALDERON AGUIRRE</t>
  </si>
  <si>
    <t>JOHN JAIRO</t>
  </si>
  <si>
    <t>RESTREPO PENAGOS</t>
  </si>
  <si>
    <t>ANDRES FELIPE</t>
  </si>
  <si>
    <t>AVILA ESCOBAR</t>
  </si>
  <si>
    <t>DAVID ENRIQUE</t>
  </si>
  <si>
    <t>HAROLD</t>
  </si>
  <si>
    <t>LOPEZ BETANCURT</t>
  </si>
  <si>
    <t xml:space="preserve">OBANDO GOMEZ </t>
  </si>
  <si>
    <t>PAOLA ANDREA</t>
  </si>
  <si>
    <t>NIETO</t>
  </si>
  <si>
    <t xml:space="preserve">ANDRES  </t>
  </si>
  <si>
    <t>(322) 615 72 42</t>
  </si>
  <si>
    <t>20/9/1995</t>
  </si>
  <si>
    <t xml:space="preserve">SALUD TOTAL </t>
  </si>
  <si>
    <t>O+</t>
  </si>
  <si>
    <t>PREGRADO</t>
  </si>
  <si>
    <t>NOCHE</t>
  </si>
  <si>
    <t>GAMMA 3 BLOQUE 32 APTO 203</t>
  </si>
  <si>
    <t>(316) 7563129</t>
  </si>
  <si>
    <t>POSGRADO</t>
  </si>
  <si>
    <t>TRABAJA</t>
  </si>
  <si>
    <t>MAÑANA</t>
  </si>
  <si>
    <t>DEL CAFÉ</t>
  </si>
  <si>
    <t>PORTAL DEL LLANO</t>
  </si>
  <si>
    <t>MZ 2 CASA 8</t>
  </si>
  <si>
    <t>(321) 746 70 44</t>
  </si>
  <si>
    <t>COLSALUD</t>
  </si>
  <si>
    <t>SÁBATINA</t>
  </si>
  <si>
    <t>BOSQUES DE LA ACUARELA</t>
  </si>
  <si>
    <t>MZ 8 CASA 50</t>
  </si>
  <si>
    <t>VANESSITAMARIN2002@GMAIL.COM</t>
  </si>
  <si>
    <t>MASCULINO</t>
  </si>
  <si>
    <t>SISBEN</t>
  </si>
  <si>
    <t>A+</t>
  </si>
  <si>
    <t>SAN JUAQUIN</t>
  </si>
  <si>
    <t>(350) 217 72 87</t>
  </si>
  <si>
    <t>SALUD TOTAL</t>
  </si>
  <si>
    <t>CALLE 5 · 11-69</t>
  </si>
  <si>
    <t>SERRATO CARREÑO</t>
  </si>
  <si>
    <t>DARIANA</t>
  </si>
  <si>
    <t>JUEVES</t>
  </si>
  <si>
    <t>CENTRO VIDA OSO</t>
  </si>
  <si>
    <t>FÍSICA</t>
  </si>
  <si>
    <t>NUEVA EPS</t>
  </si>
  <si>
    <t>PRIMARIA</t>
  </si>
  <si>
    <t>LUZ DARY</t>
  </si>
  <si>
    <t>FABIOLA</t>
  </si>
  <si>
    <t>MARIA DE LOS ANGELES</t>
  </si>
  <si>
    <t>LIGIA</t>
  </si>
  <si>
    <t>ANA EDILMA</t>
  </si>
  <si>
    <t>GRACIELA</t>
  </si>
  <si>
    <t>HUMBERTO</t>
  </si>
  <si>
    <t>ADULTO MAYOR</t>
  </si>
  <si>
    <t>COMUNIDAD</t>
  </si>
  <si>
    <t>SALON DE EVENTOS</t>
  </si>
  <si>
    <t>MÚLTIPLE</t>
  </si>
  <si>
    <t>(312) 724 42 77</t>
  </si>
  <si>
    <t>SANITAS</t>
  </si>
  <si>
    <t>marinjaramillodannasofia@gmail.com</t>
  </si>
  <si>
    <t>O-</t>
  </si>
  <si>
    <t>marianaoossa@gmail.com</t>
  </si>
  <si>
    <t>TARJETA DE IDENTIDAD</t>
  </si>
  <si>
    <t>JARDIN</t>
  </si>
  <si>
    <t>JARDIN II</t>
  </si>
  <si>
    <t>lauris.paez444@gmail.com</t>
  </si>
  <si>
    <t>jhoncastano100@gmail.com</t>
  </si>
  <si>
    <t xml:space="preserve">LUBIAN ALVAREZ </t>
  </si>
  <si>
    <t>PADRE</t>
  </si>
  <si>
    <t>RURAL</t>
  </si>
  <si>
    <t>TRIBUNAS</t>
  </si>
  <si>
    <t xml:space="preserve">KM 4 VIA ARMENIA </t>
  </si>
  <si>
    <t>andresmoscoso086@gmail.com</t>
  </si>
  <si>
    <t>Daniel Moscoso</t>
  </si>
  <si>
    <t>HERMANO(A)</t>
  </si>
  <si>
    <t>312 6856489</t>
  </si>
  <si>
    <t>(311) 775 06 26</t>
  </si>
  <si>
    <t>POBLADO 2</t>
  </si>
  <si>
    <t>EL POBLADO 2 MZ 9 CASA 25</t>
  </si>
  <si>
    <t>carloslondono26@gmail.com</t>
  </si>
  <si>
    <t>(310) 821 67 40</t>
  </si>
  <si>
    <t>S.O.S</t>
  </si>
  <si>
    <t>CENTENARIO</t>
  </si>
  <si>
    <t>CALLE 25 # 15-55</t>
  </si>
  <si>
    <t>juan.ortiz@comfamiliar.edu.co</t>
  </si>
  <si>
    <t>(305) 430 24 36</t>
  </si>
  <si>
    <t>TECNÓLOGO</t>
  </si>
  <si>
    <t>MZ 14 CASA 10 BELMONTE</t>
  </si>
  <si>
    <t>luisamariarojasvilla@gmail.com</t>
  </si>
  <si>
    <t>(323) 382 28 09</t>
  </si>
  <si>
    <t>CRA 6 #26-61</t>
  </si>
  <si>
    <t>johnja.calderon@gmail.com</t>
  </si>
  <si>
    <t>(305) 894 48 60</t>
  </si>
  <si>
    <t>DEL CAFE</t>
  </si>
  <si>
    <t>BLOQUE 5 APTO 5122 ALTOS DE LLANO GRANDE</t>
  </si>
  <si>
    <t>anfel0209@gmail.com</t>
  </si>
  <si>
    <t>(304) 448 01 55</t>
  </si>
  <si>
    <t>INVICO</t>
  </si>
  <si>
    <t>EDIFICIO INVICO</t>
  </si>
  <si>
    <t>david.a.e7@gmail.com</t>
  </si>
  <si>
    <t xml:space="preserve"> ACOSTA MOSQUERA</t>
  </si>
  <si>
    <t>OSCAR ELIAS</t>
  </si>
  <si>
    <t xml:space="preserve"> ARIAS CARMONA</t>
  </si>
  <si>
    <t xml:space="preserve"> BEDOYA BEDOYA</t>
  </si>
  <si>
    <t xml:space="preserve"> DIAZ ESTRADA </t>
  </si>
  <si>
    <t xml:space="preserve"> OSPINA SIERRA</t>
  </si>
  <si>
    <t xml:space="preserve"> RAMOS DE AGUDELO</t>
  </si>
  <si>
    <t>MARIA EDILMA</t>
  </si>
  <si>
    <t xml:space="preserve"> ROJAS RIVERA </t>
  </si>
  <si>
    <t>AGUIRRE AGUDELO</t>
  </si>
  <si>
    <t>MARIA AMPARO</t>
  </si>
  <si>
    <t>CARDENAS ALFONSO</t>
  </si>
  <si>
    <t>CASTRO RAMIREZ</t>
  </si>
  <si>
    <t xml:space="preserve">GRACIELA </t>
  </si>
  <si>
    <t>FLOREZ PUERTA</t>
  </si>
  <si>
    <t>LOPEZ DE FRANCO</t>
  </si>
  <si>
    <t>MARIA GABRIELA</t>
  </si>
  <si>
    <t>LOPEZ PEREZ</t>
  </si>
  <si>
    <t xml:space="preserve">MARIA SONIA </t>
  </si>
  <si>
    <t>MARULANDA MARULANDA</t>
  </si>
  <si>
    <t>MARIA LUCELY</t>
  </si>
  <si>
    <t>RIOS CIFUENTES</t>
  </si>
  <si>
    <t>MARIA OLGA</t>
  </si>
  <si>
    <t>SAMPAYO GUTIERREZ</t>
  </si>
  <si>
    <t xml:space="preserve">ISMAEL </t>
  </si>
  <si>
    <t>SERNA LONDOÑO</t>
  </si>
  <si>
    <t xml:space="preserve">MARIA LILIANA </t>
  </si>
  <si>
    <t>COOSALUD</t>
  </si>
  <si>
    <t xml:space="preserve">ASMET SALUD </t>
  </si>
  <si>
    <t>DESEMPLEADO</t>
  </si>
  <si>
    <t>AMA DE CASA</t>
  </si>
  <si>
    <t>BARRIO LA INDEPENDENCIA</t>
  </si>
  <si>
    <t>CL 28 # 66A-231</t>
  </si>
  <si>
    <t xml:space="preserve"> LA ALBANIA - 2500 LOTES</t>
  </si>
  <si>
    <t xml:space="preserve">MZ 10 CS 4  </t>
  </si>
  <si>
    <t>PORTO ALEGRE MONTELIBANO</t>
  </si>
  <si>
    <t xml:space="preserve">MZ 2 CS 8 </t>
  </si>
  <si>
    <t>VILLA LA PAZ BAJA</t>
  </si>
  <si>
    <t xml:space="preserve">CS 500  - 57 A MZ 1 </t>
  </si>
  <si>
    <t>ALBANIA
 2500 LOTES</t>
  </si>
  <si>
    <t xml:space="preserve">MZ 2 CS 18 </t>
  </si>
  <si>
    <t>CRA 37 CASA 3</t>
  </si>
  <si>
    <t>MZ BP CS 16</t>
  </si>
  <si>
    <t>MZ 15 CASA 3</t>
  </si>
  <si>
    <t>VILLA DEL CARMEN - HACIENDA CUBA</t>
  </si>
  <si>
    <t>MZ 27 CS 2</t>
  </si>
  <si>
    <t>MZ 6 CS 43</t>
  </si>
  <si>
    <t>VILLA ELISA</t>
  </si>
  <si>
    <t>CR 36 #72 BIS 28</t>
  </si>
  <si>
    <t>LA HABANA CUBA</t>
  </si>
  <si>
    <t>MZ B CASA 9</t>
  </si>
  <si>
    <t>CRA 36B # 70B -02</t>
  </si>
  <si>
    <t>HEROES ALTO 2500 LOTES</t>
  </si>
  <si>
    <t>MZ 9 CASA 25</t>
  </si>
  <si>
    <t>URBANIZACION SANTA CLARA</t>
  </si>
  <si>
    <t>MZ 3 TORRE 22  APT 404</t>
  </si>
  <si>
    <t xml:space="preserve">ALBANIA 2500 LOTES </t>
  </si>
  <si>
    <t>MZ 1 CASA 7</t>
  </si>
  <si>
    <t>JOSE MARIA CORDOBA GUAYACANES</t>
  </si>
  <si>
    <t xml:space="preserve">CS 5 MZ 93 </t>
  </si>
  <si>
    <t>+34 602821361</t>
  </si>
  <si>
    <t>CRISTIAN JAVIER DIAZ SANCHEZ</t>
  </si>
  <si>
    <t>MEDIA TORTA</t>
  </si>
  <si>
    <t>CENTRO VIDA CERRITOS</t>
  </si>
  <si>
    <t>10:00 am A 12:00 M</t>
  </si>
  <si>
    <t>ABREO GARCIA</t>
  </si>
  <si>
    <t>MARIA MELIDA</t>
  </si>
  <si>
    <t>JIMENEZ MUÑOZ</t>
  </si>
  <si>
    <t>OLFA INES</t>
  </si>
  <si>
    <t>MARIN SANCHEZ</t>
  </si>
  <si>
    <t>ANA ADELFA</t>
  </si>
  <si>
    <t>COROMOTO RAMIREZ</t>
  </si>
  <si>
    <t>ALBA</t>
  </si>
  <si>
    <t>ROA CASTRO</t>
  </si>
  <si>
    <t>PEREZ DE LOAIZA</t>
  </si>
  <si>
    <t>CHIQUITO GALEANO</t>
  </si>
  <si>
    <t>OLIER DE JESUS</t>
  </si>
  <si>
    <t xml:space="preserve">BARAJAS </t>
  </si>
  <si>
    <t>TILCIA</t>
  </si>
  <si>
    <t>MOJICA ARAQUE</t>
  </si>
  <si>
    <t>EVARISTO</t>
  </si>
  <si>
    <t>N/A</t>
  </si>
  <si>
    <t>DESPLAZADO</t>
  </si>
  <si>
    <t>VISUAL</t>
  </si>
  <si>
    <t>SOS</t>
  </si>
  <si>
    <t>ASMETSALUD</t>
  </si>
  <si>
    <t>CONFENALCO</t>
  </si>
  <si>
    <t>TÉCNICO</t>
  </si>
  <si>
    <t>SIN ESCOLARIDAD</t>
  </si>
  <si>
    <t>ALAMEDA DEL CAFÉ</t>
  </si>
  <si>
    <t xml:space="preserve">PARQUE INDUSTRIAL </t>
  </si>
  <si>
    <t>MALAGA</t>
  </si>
  <si>
    <t>MANZANA 16 CASA 28</t>
  </si>
  <si>
    <t>MANZANA 4 CASA 11</t>
  </si>
  <si>
    <t>MANZANA 24 CASA 6</t>
  </si>
  <si>
    <t>PARQUE INDUSTRIAL SECTOR E</t>
  </si>
  <si>
    <t>SECTOR D MZ 12 CASA 14</t>
  </si>
  <si>
    <t>MANZANA 3 CASA 23</t>
  </si>
  <si>
    <t>CARRERA 11 63-76</t>
  </si>
  <si>
    <t>MANZANA 12 CASA 29</t>
  </si>
  <si>
    <t>MANZANA 1 CASA 16</t>
  </si>
  <si>
    <t>MIGDY AVILA</t>
  </si>
  <si>
    <t>INSTITUCIÓN EDUCATIVA</t>
  </si>
  <si>
    <t>SALA MAXIMA</t>
  </si>
  <si>
    <t>I.E CARLOS SAVEDRA</t>
  </si>
  <si>
    <t>VIERNES</t>
  </si>
  <si>
    <t>INTERPRETE</t>
  </si>
  <si>
    <t>CARRERA 10 BIS 26-65</t>
  </si>
  <si>
    <t>ACTRIZ</t>
  </si>
  <si>
    <t>juli.92095@gmail.com</t>
  </si>
  <si>
    <t>mccolmenaresarboleda@gmail.com</t>
  </si>
  <si>
    <t>diegoog38@gmail.com</t>
  </si>
  <si>
    <t>MZ 15 CASA 16</t>
  </si>
  <si>
    <t>davidstevenusmaagudelo@gmail.com</t>
  </si>
  <si>
    <t>HOYOS RAMIREZ</t>
  </si>
  <si>
    <t>CALLE 25 N 8-50</t>
  </si>
  <si>
    <t>luismiguelrestrepog@gmail.com</t>
  </si>
  <si>
    <t>LA VICTORIA</t>
  </si>
  <si>
    <t>CALLE 26 N 10-38</t>
  </si>
  <si>
    <t>MANZANA 9 CASA 3 BARRIO EL JARDIN  2</t>
  </si>
  <si>
    <t>MOSCOSO GOMEZ</t>
  </si>
  <si>
    <t xml:space="preserve">DIEGO ALEJANDRO </t>
  </si>
  <si>
    <t>CARRERA 12 N 99E-03</t>
  </si>
  <si>
    <t>CINECLUBFLORIDA@GMAIL.COM</t>
  </si>
  <si>
    <t>MIERCOLES</t>
  </si>
  <si>
    <t>BRIAN ANDRES</t>
  </si>
  <si>
    <t>CAICEDO CASTAÑO</t>
  </si>
  <si>
    <t>LAURELES</t>
  </si>
  <si>
    <t>CARRERA 26-13</t>
  </si>
  <si>
    <t>brayancaicedo133@gmail.com</t>
  </si>
  <si>
    <t>SEBASTIAN</t>
  </si>
  <si>
    <t>SERNA PARDO</t>
  </si>
  <si>
    <t>MZ A CASA 126 ATENAS</t>
  </si>
  <si>
    <t>bastiancry@gmail.com</t>
  </si>
  <si>
    <t>MANZANA J CASA 34</t>
  </si>
  <si>
    <t>parravalerin10@gmail.com</t>
  </si>
  <si>
    <t>YENNI MARCELA PARRA</t>
  </si>
  <si>
    <t>MADRE</t>
  </si>
  <si>
    <t xml:space="preserve">RAMIREZ GALLEGO </t>
  </si>
  <si>
    <t>FALON LISSET</t>
  </si>
  <si>
    <t>NO RELACIONA</t>
  </si>
  <si>
    <t>PSICOSOCIAL</t>
  </si>
  <si>
    <t>MANZANA 7 CASA 7</t>
  </si>
  <si>
    <t>lissetgllego@gmail.com</t>
  </si>
  <si>
    <t xml:space="preserve">MICHEL LORENA GALLEGO </t>
  </si>
  <si>
    <t>VALENTINA HENAO</t>
  </si>
  <si>
    <t xml:space="preserve">OSORIO RESTREPO </t>
  </si>
  <si>
    <t>JUAN PABLO</t>
  </si>
  <si>
    <t>AFRO</t>
  </si>
  <si>
    <t>VEREDA COFRE</t>
  </si>
  <si>
    <t xml:space="preserve">LEIDY JHOANA RESTREPO </t>
  </si>
  <si>
    <t xml:space="preserve">QUINTERO BARRIO </t>
  </si>
  <si>
    <t>ANDREA SARAY</t>
  </si>
  <si>
    <t>ANDREINA BARRIOS</t>
  </si>
  <si>
    <t xml:space="preserve">VILLA IBARRA </t>
  </si>
  <si>
    <t>SALOME</t>
  </si>
  <si>
    <t>PUENTE BLANCO CARRERA 4 N 6-63</t>
  </si>
  <si>
    <t>CLAUDIA VILLA</t>
  </si>
  <si>
    <t>DE LA PAVA BUSTAMANTE</t>
  </si>
  <si>
    <t>ALISON</t>
  </si>
  <si>
    <t>PUENTE BLANCO CARRERA 4 N 6-51</t>
  </si>
  <si>
    <t xml:space="preserve">LUZ MARIA BUSTAMANTE </t>
  </si>
  <si>
    <t>ABUELO(A)</t>
  </si>
  <si>
    <t xml:space="preserve">LONDOÑO LOREÑA </t>
  </si>
  <si>
    <t>DANA</t>
  </si>
  <si>
    <t>TARDE</t>
  </si>
  <si>
    <t>CARREA 4 BIS 21-23</t>
  </si>
  <si>
    <t>danamorena766@gmail.com</t>
  </si>
  <si>
    <t>YULI TATIANA NOREÑA</t>
  </si>
  <si>
    <t>SANCHEZ PATIÑO</t>
  </si>
  <si>
    <t>LUCIANA</t>
  </si>
  <si>
    <t>CARRERA 4 BIS 12-21</t>
  </si>
  <si>
    <t>ALEJANDRA PATIÑO TORO</t>
  </si>
  <si>
    <t xml:space="preserve">GALEANO GIL </t>
  </si>
  <si>
    <t>GERALDIN</t>
  </si>
  <si>
    <t>MANZANA 5 CASA 31</t>
  </si>
  <si>
    <t>geraldinegaleanogil@gmail.com</t>
  </si>
  <si>
    <t>ACENETH GIL IDARRIAGA</t>
  </si>
  <si>
    <t xml:space="preserve">PEREA ARBOLEDA </t>
  </si>
  <si>
    <t>SARA CRISTINA</t>
  </si>
  <si>
    <t>COSALUD</t>
  </si>
  <si>
    <t>CARREA 4 26-70</t>
  </si>
  <si>
    <t>DIOCELINA ARBOLEDA</t>
  </si>
  <si>
    <t>YEPES VILLEGAS</t>
  </si>
  <si>
    <t>JEREMY SAMUEL</t>
  </si>
  <si>
    <t>INDÍGENA</t>
  </si>
  <si>
    <t>DIASMON BLANCO</t>
  </si>
  <si>
    <t>ALBEIRO JOSUE</t>
  </si>
  <si>
    <t xml:space="preserve">RIVERA CARDENAS </t>
  </si>
  <si>
    <t>JUAN JOSE</t>
  </si>
  <si>
    <t>ANGIE VIVIANA CARDENAS</t>
  </si>
  <si>
    <t xml:space="preserve">SAMORA RESTREPO </t>
  </si>
  <si>
    <t>CAROLINA</t>
  </si>
  <si>
    <t>CARRERA 4 23-58</t>
  </si>
  <si>
    <t>LUZ ELENA SAMORA</t>
  </si>
  <si>
    <t>LOPEZ</t>
  </si>
  <si>
    <t>SANTIAGO STIVEN</t>
  </si>
  <si>
    <t xml:space="preserve">NELLY CARDENAS </t>
  </si>
  <si>
    <t>RESTREPO SAMORA</t>
  </si>
  <si>
    <t>LENORDO DE JESUS</t>
  </si>
  <si>
    <t>COFRE</t>
  </si>
  <si>
    <t xml:space="preserve">CARDEÑO AGUDELO </t>
  </si>
  <si>
    <t>JHON LEIBER RAMIREZ</t>
  </si>
  <si>
    <t>TÍO(A)</t>
  </si>
  <si>
    <t>DEICY DAYANA</t>
  </si>
  <si>
    <t>MARIA CIELO BETANCURT</t>
  </si>
  <si>
    <t>QUIÑONES ZULUAGA</t>
  </si>
  <si>
    <t>MARIA FERNANDA</t>
  </si>
  <si>
    <t>EMSSANARLBUGAL</t>
  </si>
  <si>
    <t>quiñoneszuluagamariafernanda@gmail.com</t>
  </si>
  <si>
    <t xml:space="preserve">CLAUDIA MELISA CLAVIJO </t>
  </si>
  <si>
    <t xml:space="preserve">CORTES GRISALES </t>
  </si>
  <si>
    <t>LIZETH YURANI</t>
  </si>
  <si>
    <t>CARRERA 4 N 4-25</t>
  </si>
  <si>
    <t>corteslizath111@gmail.com</t>
  </si>
  <si>
    <t>LUZ ADRIANA GRISALES</t>
  </si>
  <si>
    <t>JHON DEVID</t>
  </si>
  <si>
    <t>CAMUEZ NARVAEZ</t>
  </si>
  <si>
    <t>camuesnarvaez@gmail.com</t>
  </si>
  <si>
    <t>ANDREA NARVAEZ</t>
  </si>
  <si>
    <t xml:space="preserve">SANCHEZ PATIÑO </t>
  </si>
  <si>
    <t>DANIELA</t>
  </si>
  <si>
    <t>MARIA AUXILIADORA</t>
  </si>
  <si>
    <t>danielasanchezpo6@gmail.com</t>
  </si>
  <si>
    <t>RODRIGUEZ CORTES</t>
  </si>
  <si>
    <t>CAMILA</t>
  </si>
  <si>
    <t>COMFANDI</t>
  </si>
  <si>
    <t>EL HUECO</t>
  </si>
  <si>
    <t>CLAUDIA PATRICIA CORTEZ</t>
  </si>
  <si>
    <t>ESCOBAR CAMACHO</t>
  </si>
  <si>
    <t>MELANY YAJAIRA</t>
  </si>
  <si>
    <t>COPSALUD</t>
  </si>
  <si>
    <t>LA ORQUIDEA</t>
  </si>
  <si>
    <t>SANTA ANA NORTE</t>
  </si>
  <si>
    <t>escobarcamachomelanyyajaira@gmail.com</t>
  </si>
  <si>
    <t>LINA FABIOLA ESCOBAR</t>
  </si>
  <si>
    <t xml:space="preserve">LONDOÑO LONDOÑO </t>
  </si>
  <si>
    <t>JUAN CAMILO</t>
  </si>
  <si>
    <t>CARRERA 4 25 -  123</t>
  </si>
  <si>
    <t>sindylon301@gmail.com</t>
  </si>
  <si>
    <t>ROSA ELENA LONDOÑO</t>
  </si>
  <si>
    <t>ASMET</t>
  </si>
  <si>
    <t>PALOK08@GMAIL.COM</t>
  </si>
  <si>
    <t>QUINTA DE LOS SAUCES</t>
  </si>
  <si>
    <t>CALLE 70 BIS 35</t>
  </si>
  <si>
    <t>harold317nc@gmail.com</t>
  </si>
  <si>
    <t>GAVIRIA TASCON</t>
  </si>
  <si>
    <t>MANZANA 21 CASA 21</t>
  </si>
  <si>
    <t>xd.andreschico@gmail.com</t>
  </si>
  <si>
    <t>AVENIDA PARALELA NORTE N 45-50</t>
  </si>
  <si>
    <t>darianaserrato@gmail.com</t>
  </si>
  <si>
    <t xml:space="preserve">LAURA NATALIA </t>
  </si>
  <si>
    <t>NEIRA JURADO</t>
  </si>
  <si>
    <t>CARRERA 3 N 13-71</t>
  </si>
  <si>
    <t>laurannj77@gmail.com</t>
  </si>
  <si>
    <t xml:space="preserve">DANIELA </t>
  </si>
  <si>
    <t>GOMEZ ESTRELLA</t>
  </si>
  <si>
    <t>POBLADO</t>
  </si>
  <si>
    <t>MANZANA 47 CASA 24</t>
  </si>
  <si>
    <t>dagoess23@gmail.com</t>
  </si>
  <si>
    <t>RODRIGUEZ VALENCIA</t>
  </si>
  <si>
    <t>A-</t>
  </si>
  <si>
    <t>sebitas.rodrioguez15@gmail.com</t>
  </si>
  <si>
    <t>CALLE 25 N 2-11</t>
  </si>
  <si>
    <t>luflorezca95@gmail.com</t>
  </si>
  <si>
    <t>EDWARD PATRICK</t>
  </si>
  <si>
    <t>DUIGENAN</t>
  </si>
  <si>
    <t>CASA MARION POR LO BOHIOS K 7 VIA ARMENIA</t>
  </si>
  <si>
    <t>eduigenan@gmail.com</t>
  </si>
  <si>
    <t>KEVIN ALEXIS</t>
  </si>
  <si>
    <t>NARVAEZ HERNANDEZ</t>
  </si>
  <si>
    <t>CARRERA 4 N 21-16</t>
  </si>
  <si>
    <t>alexishernanadez64@gmail.com</t>
  </si>
  <si>
    <t>LOIDA HERNANDEZ</t>
  </si>
  <si>
    <t xml:space="preserve">ELIZABETH </t>
  </si>
  <si>
    <t>ARENAS CEBALLOS</t>
  </si>
  <si>
    <t>CARRERA 4 N 21-101</t>
  </si>
  <si>
    <t>arenaselizabeth_1087557956@ieccspereira.edu.co</t>
  </si>
  <si>
    <t>DEAN ANTONIO ARENAS</t>
  </si>
  <si>
    <t>A.G.2</t>
  </si>
  <si>
    <t xml:space="preserve">MARTES </t>
  </si>
  <si>
    <t>ALEJANDRA OLIVEROS</t>
  </si>
  <si>
    <t>A.G.3</t>
  </si>
  <si>
    <t>10:00 A 12:00 M</t>
  </si>
  <si>
    <t>CONSOTA</t>
  </si>
  <si>
    <t>PERLA DE OTUN</t>
  </si>
  <si>
    <t>9:00 A 12:00 M</t>
  </si>
  <si>
    <t>dcardeño@gmail.com</t>
  </si>
  <si>
    <t>JHESLY STEFANNY</t>
  </si>
  <si>
    <t>MARITINEZ UNDA</t>
  </si>
  <si>
    <t>FAMISANAR</t>
  </si>
  <si>
    <t>CARRERA 4 N 15-28</t>
  </si>
  <si>
    <t>ALEJANDRA PARAMO</t>
  </si>
  <si>
    <t>HELLEN YAZMIN</t>
  </si>
  <si>
    <t>LONDOÑO HERRERA</t>
  </si>
  <si>
    <t>NO REPORTA</t>
  </si>
  <si>
    <t>NO REGISTRA</t>
  </si>
  <si>
    <t>AIDA LUZ HERRERA GONZALES</t>
  </si>
  <si>
    <t xml:space="preserve">EDUCATIVAS </t>
  </si>
  <si>
    <t>INPEC</t>
  </si>
  <si>
    <t>8:00 am a 10: 00 am</t>
  </si>
  <si>
    <t xml:space="preserve">HERNANDEZ JIMENEZ </t>
  </si>
  <si>
    <t>ROBEIRO</t>
  </si>
  <si>
    <t xml:space="preserve">SECTOR GALERIA CENTRAL </t>
  </si>
  <si>
    <t>CARRERA 8 N- 41-97</t>
  </si>
  <si>
    <t>durleydaj@gmail.com</t>
  </si>
  <si>
    <t xml:space="preserve">NOE SANCHEZ </t>
  </si>
  <si>
    <t>JIMENEZ CARMONA</t>
  </si>
  <si>
    <t>LUIS NOLBERTO</t>
  </si>
  <si>
    <t>ASMESALUD</t>
  </si>
  <si>
    <t>sergiojimenezcarmona@gmail.com</t>
  </si>
  <si>
    <t xml:space="preserve">RUBIO BOLAÑOS </t>
  </si>
  <si>
    <t>JOSE ALEXANDER</t>
  </si>
  <si>
    <t xml:space="preserve">MUÑOZ TORO </t>
  </si>
  <si>
    <t>WILLIAM HUMBERTO</t>
  </si>
  <si>
    <t>LA CARCEL</t>
  </si>
  <si>
    <t>NO</t>
  </si>
  <si>
    <t xml:space="preserve">GUAPACHA GARCIA </t>
  </si>
  <si>
    <t>LEANDRO ESTEBAN</t>
  </si>
  <si>
    <t xml:space="preserve">MAZA GARCIA </t>
  </si>
  <si>
    <t>HAMILTON</t>
  </si>
  <si>
    <t xml:space="preserve">RAMIREZ CARDONA </t>
  </si>
  <si>
    <t xml:space="preserve">DIEGO EDISON </t>
  </si>
  <si>
    <t>diegoramez1727@gmail.com</t>
  </si>
  <si>
    <t xml:space="preserve">GOMEZ LEDESMA </t>
  </si>
  <si>
    <t>FREIDERMAN</t>
  </si>
  <si>
    <t>RAMIREZ CASTAÑO</t>
  </si>
  <si>
    <t>JHONIER IVAN</t>
  </si>
  <si>
    <t>PRIVADOS DE LA LIBERTAD</t>
  </si>
  <si>
    <t>8:00 A 10:00 AM</t>
  </si>
  <si>
    <t xml:space="preserve">6:30 A 9:30 PM   </t>
  </si>
  <si>
    <t xml:space="preserve">6:30 A 9:30 PM  </t>
  </si>
  <si>
    <t xml:space="preserve">BURITICA PAVAS </t>
  </si>
  <si>
    <t xml:space="preserve">MATEO </t>
  </si>
  <si>
    <t>OSO</t>
  </si>
  <si>
    <t>MANZANA 4 CASA 15</t>
  </si>
  <si>
    <t xml:space="preserve">mateo.pavas@utp.edu.co
</t>
  </si>
  <si>
    <t xml:space="preserve">INGRESA EL 31 DE MARZO </t>
  </si>
  <si>
    <t>MEJIA ARCILA</t>
  </si>
  <si>
    <t>LEIDY YOHANA</t>
  </si>
  <si>
    <t>CALLE 10 N 16-60</t>
  </si>
  <si>
    <t>lymejia0211@gmail.com</t>
  </si>
  <si>
    <t>CUARTAS LARGO</t>
  </si>
  <si>
    <t>MIGUEL ANGEL</t>
  </si>
  <si>
    <t xml:space="preserve">INGRESA EL 02 DE ABRIL </t>
  </si>
  <si>
    <t>MURILLO HERNANDEZ</t>
  </si>
  <si>
    <t>JORGE HORACIO</t>
  </si>
  <si>
    <t>RAMIREZ</t>
  </si>
  <si>
    <t>ANDRES LEONARDO</t>
  </si>
  <si>
    <t xml:space="preserve">RIVERA OCAMPO </t>
  </si>
  <si>
    <t>MICHAEL ALEJANDRO</t>
  </si>
  <si>
    <t>ASMED SALUD</t>
  </si>
  <si>
    <t>GUZMAN OSPINA</t>
  </si>
  <si>
    <t>ALEX</t>
  </si>
  <si>
    <t xml:space="preserve">CAMELO VANGEL </t>
  </si>
  <si>
    <t>DAVID</t>
  </si>
  <si>
    <t>I.E CARLOS SAVEDRA SEDE PRIMARIA</t>
  </si>
  <si>
    <t>UTIMA HENAO</t>
  </si>
  <si>
    <t>CARRERA 4 N 16-34</t>
  </si>
  <si>
    <t>alejandramadrid929@gmail.com</t>
  </si>
  <si>
    <t>MARIA ALEJANDRA HENAO</t>
  </si>
  <si>
    <t>LUIS OCAMPO</t>
  </si>
  <si>
    <t>INGRESA EL 09 DE ABRIL</t>
  </si>
  <si>
    <t>OCHOA RENDON</t>
  </si>
  <si>
    <t>TOMAS</t>
  </si>
  <si>
    <t>MANZANA 4 CASA 18</t>
  </si>
  <si>
    <t>DAHIANA ANDREA RENDON</t>
  </si>
  <si>
    <t>ESCALONA</t>
  </si>
  <si>
    <t>DEIBER ALEJANDRO</t>
  </si>
  <si>
    <t>au2777553@gmail.com</t>
  </si>
  <si>
    <t>MARIA ALEJANDRA VASQUEZ</t>
  </si>
  <si>
    <t>PATIÑO</t>
  </si>
  <si>
    <t>MADHAYA</t>
  </si>
  <si>
    <t>CALLE 10 N 7-64</t>
  </si>
  <si>
    <t>NATALIA TORRES</t>
  </si>
  <si>
    <t>RAMIREZ MORALES</t>
  </si>
  <si>
    <t>JHONATAN ANDRES</t>
  </si>
  <si>
    <t>ANYI PAOLA RAMIREZ</t>
  </si>
  <si>
    <t>CARRERA 4 N 24-31</t>
  </si>
  <si>
    <t xml:space="preserve">MESA CATAÑO </t>
  </si>
  <si>
    <t>MAROLYIN</t>
  </si>
  <si>
    <t>GLORIA NANCY ORTEGA</t>
  </si>
  <si>
    <t xml:space="preserve">RUIZ QUIROZ </t>
  </si>
  <si>
    <t>TAMARA EYLEN</t>
  </si>
  <si>
    <t>CARRERA 4 N 544</t>
  </si>
  <si>
    <t>ALEJANDRA QUIROZ GONZALES</t>
  </si>
  <si>
    <t xml:space="preserve">CARDONA GARCIA </t>
  </si>
  <si>
    <t>JOHAN ALEXIS</t>
  </si>
  <si>
    <t>MARTHA SALAZAR</t>
  </si>
  <si>
    <t>CASTRO HIGUITA</t>
  </si>
  <si>
    <t>CRARRERA 4 N 16-54</t>
  </si>
  <si>
    <t>KEILA YUSMAR HIGUITA</t>
  </si>
  <si>
    <t>ALZATE</t>
  </si>
  <si>
    <t>CRISTOFER ANDRES</t>
  </si>
  <si>
    <t>cristianbetancourt65@gmail.com</t>
  </si>
  <si>
    <t xml:space="preserve">ESNELIA BETANCOURTH </t>
  </si>
  <si>
    <t xml:space="preserve">RAMOS VALLE </t>
  </si>
  <si>
    <t>WILLENY ANDREA</t>
  </si>
  <si>
    <t>EL PORVENIR</t>
  </si>
  <si>
    <t>YESSICA ANDREA VALLE ROJAS</t>
  </si>
  <si>
    <t>HENAO QUINTERO</t>
  </si>
  <si>
    <t>MARIA ANTONIA</t>
  </si>
  <si>
    <t>katte_qsd4@hotmail.com</t>
  </si>
  <si>
    <t>KATERIN QUINTERO</t>
  </si>
  <si>
    <t>BIDONA TRUJILLO</t>
  </si>
  <si>
    <t>CARRERA 4 N 117-32</t>
  </si>
  <si>
    <t>YAMILET TRUJILLO RIVERA</t>
  </si>
  <si>
    <t xml:space="preserve">CISNEROS ROMAN </t>
  </si>
  <si>
    <t>VALERY MIRANDA</t>
  </si>
  <si>
    <t>ADRIANA ROMAN</t>
  </si>
  <si>
    <t>CAMPOS MURILLO</t>
  </si>
  <si>
    <t>VALERY ANDREA</t>
  </si>
  <si>
    <t>CARRERA 4 N 1-84</t>
  </si>
  <si>
    <t>BIBIANA ANDREA MURILLO</t>
  </si>
  <si>
    <t>ZAMORA ORTIZ</t>
  </si>
  <si>
    <t>JACOBO</t>
  </si>
  <si>
    <t>CARREREA 4 N 15-59</t>
  </si>
  <si>
    <t>clorena0719@gmail.com</t>
  </si>
  <si>
    <t xml:space="preserve">CLAUDIA LORENA ORTIZ </t>
  </si>
  <si>
    <t>TUSARMA MARCIAL</t>
  </si>
  <si>
    <t>EMILY MARITZA</t>
  </si>
  <si>
    <t>MAYRA ALEJANDRA MARCIAL</t>
  </si>
  <si>
    <t>MEDINA ANGEL</t>
  </si>
  <si>
    <t>ISABELLA</t>
  </si>
  <si>
    <t>CARRERA 4 N 14-34</t>
  </si>
  <si>
    <t>mariadelpila.angelaguevara@gmail.com</t>
  </si>
  <si>
    <t>MARIA DEL PILAR ANGEL</t>
  </si>
  <si>
    <t>SAMUEL</t>
  </si>
  <si>
    <t>MAZANA 4 CASA 18</t>
  </si>
  <si>
    <t xml:space="preserve">GOMEZ PARRA </t>
  </si>
  <si>
    <t>INTELECTUAL (COGNITIVA)</t>
  </si>
  <si>
    <t>CARRERA 4 N 15-01</t>
  </si>
  <si>
    <t>maripal82@hotmail.com</t>
  </si>
  <si>
    <t>MARIBEL PARRA ALONSO</t>
  </si>
  <si>
    <t>SOTO PEREZ</t>
  </si>
  <si>
    <t>ANGELY GABRIELA</t>
  </si>
  <si>
    <t>CARRERA 4 CASA 7</t>
  </si>
  <si>
    <t>WINEYS PEREZ</t>
  </si>
  <si>
    <t>DAVILA BETANCOURT</t>
  </si>
  <si>
    <t>LUZ ELENA</t>
  </si>
  <si>
    <t>FOMAG</t>
  </si>
  <si>
    <t>SANTA ROSA</t>
  </si>
  <si>
    <t>SABANITAS</t>
  </si>
  <si>
    <t xml:space="preserve">FINCA LAGUITO DE DIOS </t>
  </si>
  <si>
    <t>daviluze@gmail.com</t>
  </si>
  <si>
    <t>no aplica</t>
  </si>
  <si>
    <t>JANSON STEVAN</t>
  </si>
  <si>
    <t>GARCIA ATEHORTUA</t>
  </si>
  <si>
    <t>STEVAN.GARCIA2007@GMAIL.COM</t>
  </si>
  <si>
    <t>GUTIÉRREZ RUBIO</t>
  </si>
  <si>
    <t>ALEJANDRA</t>
  </si>
  <si>
    <t>DOCENTE</t>
  </si>
  <si>
    <t>CRA 23 # 18 -16</t>
  </si>
  <si>
    <t>ALGURU.1998@GMAIL.COM</t>
  </si>
  <si>
    <t>INGRESAN EL 15 DE ABRIL</t>
  </si>
  <si>
    <t>PUERTO CALDAS SEDE PRIMARIA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</si>
</sst>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0\)\ 000\ 00\ 00"/>
    <numFmt numFmtId="165" formatCode="d/m/yyyy"/>
    <numFmt numFmtId="166" formatCode="\(000&quot;) &quot;000\ 00\ 00"/>
  </numFmts>
  <fonts count="31" x14ac:knownFonts="1">
    <font>
      <sz val="11"/>
      <color theme="1"/>
      <name val="Calibri"/>
      <family val="2"/>
      <scheme val="minor"/>
    </font>
    <font>
      <sz val="9"/>
      <color theme="1"/>
      <name val="Calibri"/>
      <family val="2"/>
      <scheme val="minor"/>
    </font>
    <font>
      <sz val="9"/>
      <color theme="1"/>
      <name val="Arial"/>
      <family val="2"/>
    </font>
    <font>
      <b/>
      <sz val="9"/>
      <color theme="0"/>
      <name val="Arial"/>
      <family val="2"/>
    </font>
    <font>
      <b/>
      <sz val="8"/>
      <color rgb="FFFFFFFF"/>
      <name val="Arial"/>
      <family val="2"/>
    </font>
    <font>
      <sz val="8"/>
      <color theme="1"/>
      <name val="Arial"/>
      <family val="2"/>
    </font>
    <font>
      <sz val="11"/>
      <color theme="1"/>
      <name val="Calibri"/>
      <family val="2"/>
      <scheme val="minor"/>
    </font>
    <font>
      <b/>
      <sz val="11"/>
      <color rgb="FFFFFFFF"/>
      <name val="Calibri"/>
      <family val="2"/>
      <scheme val="minor"/>
    </font>
    <font>
      <sz val="9"/>
      <color theme="1"/>
      <name val="Calibri"/>
      <family val="2"/>
    </font>
    <font>
      <b/>
      <sz val="11"/>
      <color theme="1"/>
      <name val="Calibri"/>
      <family val="2"/>
    </font>
    <font>
      <b/>
      <sz val="9"/>
      <name val="Arial"/>
      <family val="2"/>
    </font>
    <font>
      <sz val="8"/>
      <name val="Calibri"/>
      <family val="2"/>
      <scheme val="minor"/>
    </font>
    <font>
      <b/>
      <sz val="10"/>
      <color rgb="FFFFFFFF"/>
      <name val="Calibri"/>
      <family val="2"/>
      <scheme val="minor"/>
    </font>
    <font>
      <sz val="14"/>
      <color theme="1"/>
      <name val="Calibri"/>
      <family val="2"/>
      <scheme val="minor"/>
    </font>
    <font>
      <sz val="8"/>
      <name val="Arial"/>
      <family val="2"/>
    </font>
    <font>
      <b/>
      <sz val="8"/>
      <name val="Arial"/>
      <family val="2"/>
    </font>
    <font>
      <sz val="8"/>
      <name val="Arial"/>
      <family val="2"/>
    </font>
    <font>
      <sz val="8"/>
      <color theme="1"/>
      <name val="Arial"/>
      <family val="2"/>
    </font>
    <font>
      <b/>
      <sz val="11"/>
      <color theme="1"/>
      <name val="Calibri"/>
      <family val="2"/>
      <scheme val="minor"/>
    </font>
    <font>
      <sz val="8"/>
      <color theme="1"/>
      <name val="Calibri"/>
      <family val="2"/>
      <scheme val="minor"/>
    </font>
    <font>
      <b/>
      <sz val="11"/>
      <color theme="0"/>
      <name val="Calibri"/>
      <family val="2"/>
      <scheme val="minor"/>
    </font>
    <font>
      <sz val="11"/>
      <color theme="1"/>
      <name val="Calibri"/>
      <scheme val="minor"/>
    </font>
    <font>
      <sz val="9"/>
      <color rgb="FF000000"/>
      <name val="Calibri"/>
    </font>
    <font>
      <sz val="9"/>
      <color rgb="FF000000"/>
      <name val="Calibri"/>
      <family val="2"/>
    </font>
    <font>
      <u/>
      <sz val="11"/>
      <color theme="10"/>
      <name val="Calibri"/>
    </font>
    <font>
      <sz val="9"/>
      <color theme="1"/>
      <name val="Calibri"/>
    </font>
    <font>
      <u/>
      <sz val="9"/>
      <color rgb="FF000000"/>
      <name val="Calibri"/>
    </font>
    <font>
      <sz val="9"/>
      <color theme="1"/>
      <name val="Calibri"/>
      <scheme val="minor"/>
    </font>
    <font>
      <u/>
      <sz val="11"/>
      <color theme="10"/>
      <name val="Calibri"/>
      <family val="2"/>
      <scheme val="minor"/>
    </font>
    <font>
      <sz val="9"/>
      <color rgb="FFFFFF00"/>
      <name val="Calibri"/>
      <family val="2"/>
      <scheme val="minor"/>
    </font>
    <font>
      <sz val="8"/>
      <color theme="1"/>
      <name val="Calibri"/>
      <scheme val="minor"/>
    </font>
  </fonts>
  <fills count="47">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C00000"/>
        <bgColor indexed="64"/>
      </patternFill>
    </fill>
    <fill>
      <patternFill patternType="solid">
        <fgColor rgb="FFCFE2F3"/>
        <bgColor rgb="FFCFE2F3"/>
      </patternFill>
    </fill>
    <fill>
      <patternFill patternType="solid">
        <fgColor theme="0"/>
        <bgColor rgb="FFE7E6E6"/>
      </patternFill>
    </fill>
    <fill>
      <patternFill patternType="solid">
        <fgColor theme="0"/>
        <bgColor theme="0"/>
      </patternFill>
    </fill>
    <fill>
      <patternFill patternType="solid">
        <fgColor theme="8" tint="0.39997558519241921"/>
        <bgColor indexed="64"/>
      </patternFill>
    </fill>
    <fill>
      <patternFill patternType="solid">
        <fgColor rgb="FF0070C0"/>
        <bgColor indexed="64"/>
      </patternFill>
    </fill>
    <fill>
      <patternFill patternType="solid">
        <fgColor theme="1"/>
        <bgColor rgb="FF274E13"/>
      </patternFill>
    </fill>
    <fill>
      <patternFill patternType="solid">
        <fgColor rgb="FFC00000"/>
        <bgColor rgb="FF274E13"/>
      </patternFill>
    </fill>
    <fill>
      <patternFill patternType="solid">
        <fgColor theme="4" tint="0.59999389629810485"/>
        <bgColor rgb="FF274E13"/>
      </patternFill>
    </fill>
    <fill>
      <patternFill patternType="solid">
        <fgColor theme="0"/>
        <bgColor rgb="FF93C47D"/>
      </patternFill>
    </fill>
    <fill>
      <patternFill patternType="solid">
        <fgColor theme="0"/>
        <bgColor rgb="FF38761D"/>
      </patternFill>
    </fill>
    <fill>
      <patternFill patternType="solid">
        <fgColor theme="0"/>
        <bgColor rgb="FFFFE599"/>
      </patternFill>
    </fill>
    <fill>
      <patternFill patternType="solid">
        <fgColor theme="0"/>
        <bgColor rgb="FFFFD966"/>
      </patternFill>
    </fill>
    <fill>
      <patternFill patternType="solid">
        <fgColor theme="0"/>
        <bgColor rgb="FFBF9000"/>
      </patternFill>
    </fill>
    <fill>
      <patternFill patternType="solid">
        <fgColor theme="0"/>
        <bgColor rgb="FF7F6000"/>
      </patternFill>
    </fill>
    <fill>
      <patternFill patternType="solid">
        <fgColor theme="0"/>
        <bgColor rgb="FFD0E0E3"/>
      </patternFill>
    </fill>
    <fill>
      <patternFill patternType="solid">
        <fgColor theme="0"/>
        <bgColor rgb="FF76A5AF"/>
      </patternFill>
    </fill>
    <fill>
      <patternFill patternType="solid">
        <fgColor theme="0"/>
        <bgColor rgb="FFC9DAF8"/>
      </patternFill>
    </fill>
    <fill>
      <patternFill patternType="solid">
        <fgColor theme="0"/>
        <bgColor rgb="FFA4C2F4"/>
      </patternFill>
    </fill>
    <fill>
      <patternFill patternType="solid">
        <fgColor theme="0"/>
        <bgColor rgb="FF3C78D8"/>
      </patternFill>
    </fill>
    <fill>
      <patternFill patternType="solid">
        <fgColor theme="0"/>
        <bgColor rgb="FFD9D2E9"/>
      </patternFill>
    </fill>
    <fill>
      <patternFill patternType="solid">
        <fgColor theme="0"/>
        <bgColor rgb="FFC27BA0"/>
      </patternFill>
    </fill>
    <fill>
      <patternFill patternType="solid">
        <fgColor theme="0"/>
        <bgColor rgb="FFA64D79"/>
      </patternFill>
    </fill>
    <fill>
      <patternFill patternType="solid">
        <fgColor theme="0"/>
        <bgColor rgb="FF4C1130"/>
      </patternFill>
    </fill>
    <fill>
      <patternFill patternType="solid">
        <fgColor theme="0"/>
        <bgColor rgb="FFF1C232"/>
      </patternFill>
    </fill>
    <fill>
      <patternFill patternType="solid">
        <fgColor theme="0"/>
        <bgColor rgb="FF45818E"/>
      </patternFill>
    </fill>
    <fill>
      <patternFill patternType="solid">
        <fgColor theme="0"/>
        <bgColor rgb="FFD5A6BD"/>
      </patternFill>
    </fill>
    <fill>
      <patternFill patternType="solid">
        <fgColor theme="7" tint="0.39997558519241921"/>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rgb="FF0070C0"/>
        <bgColor rgb="FFCC0000"/>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rgb="FFFFC000"/>
        <bgColor indexed="64"/>
      </patternFill>
    </fill>
    <fill>
      <patternFill patternType="solid">
        <fgColor theme="2" tint="-0.499984740745262"/>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theme="2" tint="-0.249977111117893"/>
        <bgColor indexed="64"/>
      </patternFill>
    </fill>
  </fills>
  <borders count="39">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right/>
      <top/>
      <bottom style="thin">
        <color rgb="FF000000"/>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theme="1"/>
      </top>
      <bottom style="thin">
        <color theme="1"/>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theme="1"/>
      </right>
      <top style="thin">
        <color theme="1"/>
      </top>
      <bottom style="thin">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s>
  <cellStyleXfs count="4">
    <xf numFmtId="0" fontId="0" fillId="0" borderId="0"/>
    <xf numFmtId="0" fontId="6" fillId="0" borderId="0"/>
    <xf numFmtId="0" fontId="21" fillId="0" borderId="0"/>
    <xf numFmtId="0" fontId="28" fillId="0" borderId="0" applyNumberFormat="0" applyFill="0" applyBorder="0" applyAlignment="0" applyProtection="0"/>
  </cellStyleXfs>
  <cellXfs count="360">
    <xf numFmtId="0" fontId="0" fillId="0" borderId="0" xfId="0"/>
    <xf numFmtId="0" fontId="1" fillId="0" borderId="0" xfId="0" applyFont="1"/>
    <xf numFmtId="0" fontId="2" fillId="0" borderId="0" xfId="0" applyFont="1" applyAlignment="1">
      <alignment horizontal="center" vertical="center"/>
    </xf>
    <xf numFmtId="0" fontId="5" fillId="0" borderId="0" xfId="0" applyFont="1" applyAlignment="1">
      <alignment vertical="center" wrapText="1"/>
    </xf>
    <xf numFmtId="0" fontId="5" fillId="0" borderId="0" xfId="0" applyFont="1"/>
    <xf numFmtId="0" fontId="5" fillId="3" borderId="4" xfId="0" applyFont="1" applyFill="1" applyBorder="1"/>
    <xf numFmtId="0" fontId="1" fillId="3" borderId="6" xfId="0" applyFont="1" applyFill="1" applyBorder="1"/>
    <xf numFmtId="0" fontId="1" fillId="3" borderId="7" xfId="0" applyFont="1" applyFill="1" applyBorder="1"/>
    <xf numFmtId="14" fontId="1" fillId="3" borderId="7" xfId="0" applyNumberFormat="1" applyFont="1" applyFill="1" applyBorder="1"/>
    <xf numFmtId="164" fontId="1" fillId="3" borderId="7" xfId="0" applyNumberFormat="1" applyFont="1" applyFill="1" applyBorder="1"/>
    <xf numFmtId="0" fontId="8" fillId="0" borderId="9" xfId="0" applyFont="1" applyBorder="1" applyAlignment="1">
      <alignment horizontal="right"/>
    </xf>
    <xf numFmtId="0" fontId="6" fillId="0" borderId="9" xfId="0" applyFont="1" applyBorder="1" applyAlignment="1">
      <alignment horizontal="left"/>
    </xf>
    <xf numFmtId="0" fontId="9" fillId="5" borderId="9" xfId="0" applyFont="1" applyFill="1" applyBorder="1" applyAlignment="1">
      <alignment horizontal="right" vertical="center"/>
    </xf>
    <xf numFmtId="0" fontId="9" fillId="0" borderId="9" xfId="0" applyFont="1" applyBorder="1" applyAlignment="1">
      <alignment horizontal="left" vertical="center"/>
    </xf>
    <xf numFmtId="0" fontId="8" fillId="6" borderId="7" xfId="0" applyFont="1" applyFill="1" applyBorder="1"/>
    <xf numFmtId="0" fontId="8" fillId="7" borderId="7" xfId="0" applyFont="1" applyFill="1" applyBorder="1"/>
    <xf numFmtId="0" fontId="2" fillId="3" borderId="3" xfId="0" applyFont="1" applyFill="1" applyBorder="1" applyAlignment="1">
      <alignment horizontal="center" vertical="center"/>
    </xf>
    <xf numFmtId="0" fontId="2" fillId="3" borderId="0" xfId="0" applyFont="1" applyFill="1" applyAlignment="1">
      <alignment horizontal="center" vertical="center"/>
    </xf>
    <xf numFmtId="0" fontId="2" fillId="0" borderId="0" xfId="0" applyFont="1" applyAlignment="1">
      <alignment wrapText="1"/>
    </xf>
    <xf numFmtId="0" fontId="10" fillId="8" borderId="14" xfId="0" applyFont="1" applyFill="1" applyBorder="1" applyAlignment="1">
      <alignment horizontal="center" vertical="center" wrapText="1"/>
    </xf>
    <xf numFmtId="0" fontId="1" fillId="3" borderId="7" xfId="0" applyFont="1" applyFill="1" applyBorder="1" applyAlignment="1">
      <alignment horizontal="center" vertical="center"/>
    </xf>
    <xf numFmtId="0" fontId="5" fillId="0" borderId="0" xfId="0" applyFont="1" applyAlignment="1">
      <alignment horizontal="left" vertical="center" wrapText="1"/>
    </xf>
    <xf numFmtId="0" fontId="14" fillId="3" borderId="0" xfId="0" applyFont="1" applyFill="1" applyAlignment="1">
      <alignment horizontal="center" vertical="center" wrapText="1"/>
    </xf>
    <xf numFmtId="0" fontId="4" fillId="10" borderId="2" xfId="0" applyFont="1" applyFill="1" applyBorder="1" applyAlignment="1">
      <alignment horizontal="center" vertical="center" wrapText="1"/>
    </xf>
    <xf numFmtId="0" fontId="4" fillId="10" borderId="0" xfId="0" applyFont="1" applyFill="1" applyAlignment="1">
      <alignment horizontal="center" vertical="center" wrapText="1"/>
    </xf>
    <xf numFmtId="0" fontId="4" fillId="11" borderId="15" xfId="0" applyFont="1" applyFill="1" applyBorder="1" applyAlignment="1">
      <alignment horizontal="center" vertical="center" wrapText="1"/>
    </xf>
    <xf numFmtId="0" fontId="15" fillId="12" borderId="16" xfId="0" applyFont="1" applyFill="1" applyBorder="1" applyAlignment="1">
      <alignment horizontal="center" vertical="center" wrapText="1"/>
    </xf>
    <xf numFmtId="0" fontId="14" fillId="13" borderId="17"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5" fillId="0" borderId="4" xfId="0" applyFont="1" applyBorder="1" applyAlignment="1">
      <alignment horizontal="center" vertical="center"/>
    </xf>
    <xf numFmtId="0" fontId="14" fillId="14" borderId="17" xfId="0" applyFont="1" applyFill="1" applyBorder="1" applyAlignment="1">
      <alignment horizontal="center" vertical="center" wrapText="1"/>
    </xf>
    <xf numFmtId="0" fontId="14" fillId="15" borderId="17" xfId="0" applyFont="1" applyFill="1" applyBorder="1" applyAlignment="1">
      <alignment horizontal="center" vertical="center" wrapText="1"/>
    </xf>
    <xf numFmtId="0" fontId="14" fillId="16" borderId="17" xfId="0" applyFont="1" applyFill="1" applyBorder="1" applyAlignment="1">
      <alignment horizontal="center" vertical="center" wrapText="1"/>
    </xf>
    <xf numFmtId="0" fontId="14" fillId="17" borderId="17" xfId="0" applyFont="1" applyFill="1" applyBorder="1" applyAlignment="1">
      <alignment horizontal="center" vertical="center" wrapText="1"/>
    </xf>
    <xf numFmtId="0" fontId="14" fillId="18" borderId="17" xfId="0" applyFont="1" applyFill="1" applyBorder="1" applyAlignment="1">
      <alignment horizontal="center" vertical="center" wrapText="1"/>
    </xf>
    <xf numFmtId="0" fontId="14" fillId="19" borderId="17" xfId="0" applyFont="1" applyFill="1" applyBorder="1" applyAlignment="1">
      <alignment horizontal="center" vertical="center" wrapText="1"/>
    </xf>
    <xf numFmtId="0" fontId="14" fillId="20" borderId="17" xfId="0" applyFont="1" applyFill="1" applyBorder="1" applyAlignment="1">
      <alignment horizontal="center" vertical="center" wrapText="1"/>
    </xf>
    <xf numFmtId="0" fontId="14" fillId="21" borderId="17" xfId="0" applyFont="1" applyFill="1" applyBorder="1" applyAlignment="1">
      <alignment horizontal="center" vertical="center" wrapText="1"/>
    </xf>
    <xf numFmtId="0" fontId="14" fillId="22" borderId="17" xfId="0" applyFont="1" applyFill="1" applyBorder="1" applyAlignment="1">
      <alignment horizontal="center" vertical="center" wrapText="1"/>
    </xf>
    <xf numFmtId="0" fontId="14" fillId="23" borderId="17" xfId="0" applyFont="1" applyFill="1" applyBorder="1" applyAlignment="1">
      <alignment horizontal="center" vertical="center" wrapText="1"/>
    </xf>
    <xf numFmtId="0" fontId="14" fillId="24" borderId="17" xfId="0" applyFont="1" applyFill="1" applyBorder="1" applyAlignment="1">
      <alignment horizontal="center" vertical="center" wrapText="1"/>
    </xf>
    <xf numFmtId="0" fontId="14" fillId="25" borderId="17" xfId="0" applyFont="1" applyFill="1" applyBorder="1" applyAlignment="1">
      <alignment horizontal="center" vertical="center" wrapText="1"/>
    </xf>
    <xf numFmtId="0" fontId="5" fillId="0" borderId="0" xfId="0" applyFont="1" applyAlignment="1">
      <alignment horizontal="center" vertical="center"/>
    </xf>
    <xf numFmtId="0" fontId="14" fillId="26" borderId="17" xfId="0" applyFont="1" applyFill="1" applyBorder="1" applyAlignment="1">
      <alignment horizontal="center" vertical="center" wrapText="1"/>
    </xf>
    <xf numFmtId="0" fontId="14" fillId="3" borderId="4" xfId="0" applyFont="1" applyFill="1" applyBorder="1" applyAlignment="1">
      <alignment horizontal="center" vertical="center"/>
    </xf>
    <xf numFmtId="0" fontId="14" fillId="27" borderId="17" xfId="0" applyFont="1" applyFill="1" applyBorder="1" applyAlignment="1">
      <alignment horizontal="center" vertical="center" wrapText="1"/>
    </xf>
    <xf numFmtId="0" fontId="14" fillId="14" borderId="18" xfId="0" applyFont="1" applyFill="1" applyBorder="1" applyAlignment="1">
      <alignment horizontal="center" vertical="center" wrapText="1"/>
    </xf>
    <xf numFmtId="0" fontId="5" fillId="0" borderId="4" xfId="0" applyFont="1" applyBorder="1"/>
    <xf numFmtId="0" fontId="15" fillId="12" borderId="5" xfId="0" applyFont="1" applyFill="1" applyBorder="1" applyAlignment="1">
      <alignment horizontal="center" vertical="center" wrapText="1"/>
    </xf>
    <xf numFmtId="0" fontId="14" fillId="28" borderId="0" xfId="0" applyFont="1" applyFill="1" applyAlignment="1">
      <alignment horizontal="center" vertical="center" wrapText="1"/>
    </xf>
    <xf numFmtId="0" fontId="4" fillId="11" borderId="19" xfId="0" applyFont="1" applyFill="1" applyBorder="1" applyAlignment="1">
      <alignment horizontal="center" vertical="center" wrapText="1"/>
    </xf>
    <xf numFmtId="0" fontId="14" fillId="29" borderId="0" xfId="0" applyFont="1" applyFill="1" applyAlignment="1">
      <alignment horizontal="center" vertical="center" wrapText="1"/>
    </xf>
    <xf numFmtId="0" fontId="14" fillId="18" borderId="18" xfId="0" applyFont="1" applyFill="1" applyBorder="1" applyAlignment="1">
      <alignment horizontal="center" vertical="center" wrapText="1"/>
    </xf>
    <xf numFmtId="0" fontId="14" fillId="20" borderId="18" xfId="0" applyFont="1" applyFill="1" applyBorder="1" applyAlignment="1">
      <alignment horizontal="center" vertical="center" wrapText="1"/>
    </xf>
    <xf numFmtId="0" fontId="14" fillId="22" borderId="18" xfId="0" applyFont="1" applyFill="1" applyBorder="1" applyAlignment="1">
      <alignment horizontal="center" vertical="center" wrapText="1"/>
    </xf>
    <xf numFmtId="0" fontId="14" fillId="23" borderId="18" xfId="0" applyFont="1" applyFill="1" applyBorder="1" applyAlignment="1">
      <alignment horizontal="center" vertical="center" wrapText="1"/>
    </xf>
    <xf numFmtId="0" fontId="14" fillId="25" borderId="18" xfId="0" applyFont="1" applyFill="1" applyBorder="1" applyAlignment="1">
      <alignment horizontal="center" vertical="center" wrapText="1"/>
    </xf>
    <xf numFmtId="0" fontId="14" fillId="26" borderId="18" xfId="0" applyFont="1" applyFill="1" applyBorder="1" applyAlignment="1">
      <alignment horizontal="center" vertical="center" wrapText="1"/>
    </xf>
    <xf numFmtId="0" fontId="14" fillId="27" borderId="18" xfId="0" applyFont="1" applyFill="1" applyBorder="1" applyAlignment="1">
      <alignment horizontal="center" vertical="center" wrapText="1"/>
    </xf>
    <xf numFmtId="0" fontId="16" fillId="13" borderId="18" xfId="0" applyFont="1" applyFill="1" applyBorder="1" applyAlignment="1">
      <alignment horizontal="center" vertical="center" wrapText="1"/>
    </xf>
    <xf numFmtId="0" fontId="16" fillId="14" borderId="18" xfId="0" applyFont="1" applyFill="1" applyBorder="1" applyAlignment="1">
      <alignment horizontal="center" vertical="center" wrapText="1"/>
    </xf>
    <xf numFmtId="0" fontId="16" fillId="14" borderId="17" xfId="0" applyFont="1" applyFill="1" applyBorder="1" applyAlignment="1">
      <alignment horizontal="center" vertical="center" wrapText="1"/>
    </xf>
    <xf numFmtId="0" fontId="17" fillId="15" borderId="4" xfId="0" applyFont="1" applyFill="1" applyBorder="1" applyAlignment="1">
      <alignment horizontal="center" vertical="center" wrapText="1"/>
    </xf>
    <xf numFmtId="0" fontId="5" fillId="0" borderId="0" xfId="0" applyFont="1" applyAlignment="1">
      <alignment horizontal="left"/>
    </xf>
    <xf numFmtId="0" fontId="16" fillId="28" borderId="0" xfId="0" applyFont="1" applyFill="1" applyAlignment="1">
      <alignment horizontal="left" vertical="center" wrapText="1"/>
    </xf>
    <xf numFmtId="0" fontId="17" fillId="17" borderId="4" xfId="0" applyFont="1" applyFill="1" applyBorder="1" applyAlignment="1">
      <alignment horizontal="left" vertical="center" wrapText="1"/>
    </xf>
    <xf numFmtId="0" fontId="16" fillId="18" borderId="15" xfId="0" applyFont="1" applyFill="1" applyBorder="1" applyAlignment="1">
      <alignment horizontal="center" vertical="center" wrapText="1"/>
    </xf>
    <xf numFmtId="0" fontId="16" fillId="20" borderId="18" xfId="0" applyFont="1" applyFill="1" applyBorder="1" applyAlignment="1">
      <alignment horizontal="center" vertical="center" wrapText="1"/>
    </xf>
    <xf numFmtId="0" fontId="16" fillId="20" borderId="15"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6" fillId="23" borderId="15" xfId="0" applyFont="1" applyFill="1" applyBorder="1" applyAlignment="1">
      <alignment horizontal="center" vertical="center" wrapText="1"/>
    </xf>
    <xf numFmtId="0" fontId="16" fillId="30" borderId="15" xfId="0" applyFont="1" applyFill="1" applyBorder="1" applyAlignment="1">
      <alignment horizontal="center" vertical="center" wrapText="1"/>
    </xf>
    <xf numFmtId="0" fontId="16" fillId="26" borderId="18" xfId="0" applyFont="1" applyFill="1" applyBorder="1" applyAlignment="1">
      <alignment horizontal="center" vertical="center" wrapText="1"/>
    </xf>
    <xf numFmtId="0" fontId="16" fillId="26" borderId="15" xfId="0" applyFont="1" applyFill="1" applyBorder="1" applyAlignment="1">
      <alignment horizontal="center" vertical="center" wrapText="1"/>
    </xf>
    <xf numFmtId="0" fontId="16" fillId="26" borderId="17" xfId="0" applyFont="1" applyFill="1" applyBorder="1" applyAlignment="1">
      <alignment horizontal="center" vertical="center" wrapText="1"/>
    </xf>
    <xf numFmtId="0" fontId="10" fillId="8" borderId="2"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10" fillId="8" borderId="21"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4" borderId="0" xfId="0" applyFont="1" applyFill="1" applyAlignment="1">
      <alignment horizontal="center" vertical="center" wrapText="1"/>
    </xf>
    <xf numFmtId="0" fontId="13" fillId="0" borderId="4" xfId="0" applyFont="1" applyBorder="1" applyAlignment="1">
      <alignment horizontal="center" vertical="center"/>
    </xf>
    <xf numFmtId="0" fontId="1" fillId="3" borderId="6" xfId="0" applyFont="1" applyFill="1" applyBorder="1" applyAlignment="1">
      <alignment horizontal="center" vertical="center"/>
    </xf>
    <xf numFmtId="0" fontId="10" fillId="31" borderId="2"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12" fillId="34" borderId="4" xfId="0" applyFont="1" applyFill="1" applyBorder="1" applyAlignment="1">
      <alignment horizontal="center" wrapText="1"/>
    </xf>
    <xf numFmtId="0" fontId="7" fillId="34" borderId="8" xfId="0" applyFont="1" applyFill="1" applyBorder="1" applyAlignment="1">
      <alignment horizontal="center"/>
    </xf>
    <xf numFmtId="0" fontId="7" fillId="34" borderId="10" xfId="0" applyFont="1" applyFill="1" applyBorder="1" applyAlignment="1">
      <alignment horizontal="center"/>
    </xf>
    <xf numFmtId="0" fontId="3" fillId="4" borderId="2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10" fillId="33" borderId="1" xfId="0" applyFont="1" applyFill="1" applyBorder="1" applyAlignment="1">
      <alignment horizontal="center" vertical="center" wrapText="1"/>
    </xf>
    <xf numFmtId="0" fontId="10" fillId="33" borderId="2" xfId="0" applyFont="1" applyFill="1" applyBorder="1" applyAlignment="1">
      <alignment horizontal="center" vertical="center" wrapText="1"/>
    </xf>
    <xf numFmtId="0" fontId="10" fillId="32" borderId="1" xfId="0" applyFont="1" applyFill="1" applyBorder="1" applyAlignment="1">
      <alignment horizontal="center" vertical="center" wrapText="1"/>
    </xf>
    <xf numFmtId="0" fontId="10" fillId="32" borderId="2" xfId="0" applyFont="1" applyFill="1" applyBorder="1" applyAlignment="1">
      <alignment horizontal="center" vertical="center" wrapText="1"/>
    </xf>
    <xf numFmtId="0" fontId="10" fillId="31" borderId="20" xfId="0" applyFont="1" applyFill="1" applyBorder="1" applyAlignment="1">
      <alignment horizontal="center" vertical="center" wrapText="1"/>
    </xf>
    <xf numFmtId="164" fontId="1" fillId="3" borderId="6" xfId="0" applyNumberFormat="1" applyFont="1" applyFill="1" applyBorder="1"/>
    <xf numFmtId="0" fontId="10" fillId="2" borderId="25" xfId="0" applyFont="1" applyFill="1" applyBorder="1" applyAlignment="1">
      <alignment horizontal="center" vertical="center" wrapText="1"/>
    </xf>
    <xf numFmtId="0" fontId="15" fillId="33" borderId="1" xfId="0" applyFont="1" applyFill="1" applyBorder="1" applyAlignment="1">
      <alignment horizontal="center" vertical="center" wrapText="1"/>
    </xf>
    <xf numFmtId="0" fontId="19" fillId="3" borderId="7" xfId="0" applyFont="1" applyFill="1" applyBorder="1"/>
    <xf numFmtId="0" fontId="6" fillId="0" borderId="27" xfId="0" applyFont="1" applyBorder="1" applyAlignment="1">
      <alignment horizontal="left" vertical="center"/>
    </xf>
    <xf numFmtId="0" fontId="9" fillId="5" borderId="5" xfId="0" applyFont="1" applyFill="1" applyBorder="1" applyAlignment="1">
      <alignment horizontal="right" vertical="center"/>
    </xf>
    <xf numFmtId="0" fontId="8" fillId="0" borderId="4" xfId="0" applyFont="1" applyBorder="1" applyAlignment="1">
      <alignment horizontal="right" vertical="center"/>
    </xf>
    <xf numFmtId="0" fontId="1" fillId="0" borderId="4" xfId="0" applyFont="1" applyBorder="1" applyAlignment="1">
      <alignment horizontal="right"/>
    </xf>
    <xf numFmtId="0" fontId="18" fillId="0" borderId="0" xfId="0" applyFont="1"/>
    <xf numFmtId="0" fontId="18" fillId="0" borderId="0" xfId="0" applyFont="1" applyAlignment="1">
      <alignment horizontal="right"/>
    </xf>
    <xf numFmtId="0" fontId="18" fillId="35" borderId="28" xfId="0" applyFont="1" applyFill="1" applyBorder="1"/>
    <xf numFmtId="0" fontId="0" fillId="35" borderId="31" xfId="0" applyFill="1" applyBorder="1"/>
    <xf numFmtId="0" fontId="0" fillId="35" borderId="33" xfId="0" applyFill="1" applyBorder="1"/>
    <xf numFmtId="0" fontId="18" fillId="36" borderId="28" xfId="0" applyFont="1" applyFill="1" applyBorder="1"/>
    <xf numFmtId="0" fontId="0" fillId="36" borderId="29" xfId="0" applyFill="1" applyBorder="1"/>
    <xf numFmtId="0" fontId="0" fillId="36" borderId="30" xfId="0" applyFill="1" applyBorder="1"/>
    <xf numFmtId="0" fontId="0" fillId="36" borderId="31" xfId="0" applyFill="1" applyBorder="1"/>
    <xf numFmtId="0" fontId="0" fillId="36" borderId="33" xfId="0" applyFill="1" applyBorder="1"/>
    <xf numFmtId="0" fontId="18" fillId="37" borderId="28" xfId="0" applyFont="1" applyFill="1" applyBorder="1"/>
    <xf numFmtId="0" fontId="0" fillId="37" borderId="31" xfId="0" applyFill="1" applyBorder="1"/>
    <xf numFmtId="0" fontId="0" fillId="37" borderId="0" xfId="0" applyFill="1"/>
    <xf numFmtId="0" fontId="0" fillId="37" borderId="32" xfId="0" applyFill="1" applyBorder="1"/>
    <xf numFmtId="0" fontId="18" fillId="37" borderId="0" xfId="0" applyFont="1" applyFill="1" applyAlignment="1">
      <alignment horizontal="right"/>
    </xf>
    <xf numFmtId="0" fontId="0" fillId="37" borderId="33" xfId="0" applyFill="1" applyBorder="1"/>
    <xf numFmtId="0" fontId="0" fillId="37" borderId="34" xfId="0" applyFill="1" applyBorder="1"/>
    <xf numFmtId="0" fontId="0" fillId="33" borderId="31" xfId="0" applyFill="1" applyBorder="1"/>
    <xf numFmtId="0" fontId="18" fillId="33" borderId="0" xfId="0" applyFont="1" applyFill="1" applyAlignment="1">
      <alignment horizontal="right"/>
    </xf>
    <xf numFmtId="0" fontId="0" fillId="33" borderId="0" xfId="0" applyFill="1"/>
    <xf numFmtId="0" fontId="0" fillId="33" borderId="33" xfId="0" applyFill="1" applyBorder="1"/>
    <xf numFmtId="0" fontId="0" fillId="38" borderId="31" xfId="0" applyFill="1" applyBorder="1"/>
    <xf numFmtId="0" fontId="18" fillId="38" borderId="0" xfId="0" applyFont="1" applyFill="1" applyAlignment="1">
      <alignment horizontal="right"/>
    </xf>
    <xf numFmtId="0" fontId="0" fillId="38" borderId="33" xfId="0" applyFill="1" applyBorder="1"/>
    <xf numFmtId="0" fontId="0" fillId="39" borderId="31" xfId="0" applyFill="1" applyBorder="1"/>
    <xf numFmtId="0" fontId="18" fillId="39" borderId="0" xfId="0" applyFont="1" applyFill="1" applyAlignment="1">
      <alignment horizontal="right"/>
    </xf>
    <xf numFmtId="0" fontId="0" fillId="39" borderId="0" xfId="0" applyFill="1" applyAlignment="1">
      <alignment horizontal="left"/>
    </xf>
    <xf numFmtId="0" fontId="0" fillId="39" borderId="32" xfId="0" applyFill="1" applyBorder="1" applyAlignment="1">
      <alignment horizontal="left"/>
    </xf>
    <xf numFmtId="0" fontId="0" fillId="39" borderId="0" xfId="0" applyFill="1"/>
    <xf numFmtId="0" fontId="0" fillId="39" borderId="33" xfId="0" applyFill="1" applyBorder="1"/>
    <xf numFmtId="0" fontId="0" fillId="39" borderId="34" xfId="0" applyFill="1" applyBorder="1"/>
    <xf numFmtId="0" fontId="18" fillId="38" borderId="28" xfId="0" applyFont="1" applyFill="1" applyBorder="1"/>
    <xf numFmtId="0" fontId="18" fillId="35" borderId="0" xfId="0" applyFont="1" applyFill="1" applyAlignment="1">
      <alignment horizontal="right"/>
    </xf>
    <xf numFmtId="0" fontId="0" fillId="35" borderId="0" xfId="0" applyFill="1"/>
    <xf numFmtId="0" fontId="18" fillId="35" borderId="0" xfId="0" applyFont="1" applyFill="1"/>
    <xf numFmtId="0" fontId="0" fillId="35" borderId="32" xfId="0" applyFill="1" applyBorder="1"/>
    <xf numFmtId="0" fontId="0" fillId="35" borderId="34" xfId="0" applyFill="1" applyBorder="1"/>
    <xf numFmtId="0" fontId="18" fillId="38" borderId="34" xfId="0" applyFont="1" applyFill="1" applyBorder="1" applyAlignment="1">
      <alignment horizontal="right"/>
    </xf>
    <xf numFmtId="0" fontId="18" fillId="35" borderId="34" xfId="0" applyFont="1" applyFill="1" applyBorder="1" applyAlignment="1">
      <alignment horizontal="right"/>
    </xf>
    <xf numFmtId="0" fontId="18" fillId="33" borderId="28" xfId="0" applyFont="1" applyFill="1" applyBorder="1"/>
    <xf numFmtId="0" fontId="18" fillId="33" borderId="34" xfId="0" applyFont="1" applyFill="1" applyBorder="1" applyAlignment="1">
      <alignment horizontal="right"/>
    </xf>
    <xf numFmtId="0" fontId="18" fillId="36" borderId="33" xfId="0" applyFont="1" applyFill="1" applyBorder="1"/>
    <xf numFmtId="0" fontId="18" fillId="39" borderId="0" xfId="0" applyFont="1" applyFill="1" applyAlignment="1">
      <alignment horizontal="left" vertical="center"/>
    </xf>
    <xf numFmtId="0" fontId="18" fillId="39" borderId="32" xfId="0" applyFont="1" applyFill="1" applyBorder="1" applyAlignment="1">
      <alignment horizontal="left" vertical="center"/>
    </xf>
    <xf numFmtId="0" fontId="18" fillId="35" borderId="0" xfId="0" applyFont="1" applyFill="1" applyAlignment="1">
      <alignment horizontal="left" wrapText="1"/>
    </xf>
    <xf numFmtId="0" fontId="18" fillId="35" borderId="32" xfId="0" applyFont="1" applyFill="1" applyBorder="1" applyAlignment="1">
      <alignment horizontal="left" wrapText="1"/>
    </xf>
    <xf numFmtId="0" fontId="18" fillId="37" borderId="31" xfId="0" applyFont="1" applyFill="1" applyBorder="1"/>
    <xf numFmtId="0" fontId="18" fillId="37" borderId="0" xfId="0" applyFont="1" applyFill="1" applyAlignment="1">
      <alignment horizontal="left"/>
    </xf>
    <xf numFmtId="0" fontId="18" fillId="37" borderId="32" xfId="0" applyFont="1" applyFill="1" applyBorder="1" applyAlignment="1">
      <alignment horizontal="left"/>
    </xf>
    <xf numFmtId="0" fontId="18" fillId="38" borderId="0" xfId="0" applyFont="1" applyFill="1" applyAlignment="1">
      <alignment horizontal="left" wrapText="1"/>
    </xf>
    <xf numFmtId="0" fontId="18" fillId="38" borderId="32" xfId="0" applyFont="1" applyFill="1" applyBorder="1" applyAlignment="1">
      <alignment horizontal="left" wrapText="1"/>
    </xf>
    <xf numFmtId="0" fontId="18" fillId="33" borderId="31" xfId="0" applyFont="1" applyFill="1" applyBorder="1"/>
    <xf numFmtId="0" fontId="18" fillId="33" borderId="0" xfId="0" applyFont="1" applyFill="1" applyAlignment="1">
      <alignment horizontal="left"/>
    </xf>
    <xf numFmtId="0" fontId="18" fillId="33" borderId="32" xfId="0" applyFont="1" applyFill="1" applyBorder="1" applyAlignment="1">
      <alignment horizontal="left"/>
    </xf>
    <xf numFmtId="0" fontId="18" fillId="35" borderId="31" xfId="0" applyFont="1" applyFill="1" applyBorder="1"/>
    <xf numFmtId="0" fontId="18" fillId="35" borderId="0" xfId="0" applyFont="1" applyFill="1" applyAlignment="1">
      <alignment horizontal="left"/>
    </xf>
    <xf numFmtId="0" fontId="18" fillId="35" borderId="32" xfId="0" applyFont="1" applyFill="1" applyBorder="1" applyAlignment="1">
      <alignment horizontal="left"/>
    </xf>
    <xf numFmtId="0" fontId="3" fillId="4" borderId="36" xfId="0" applyFont="1" applyFill="1" applyBorder="1" applyAlignment="1">
      <alignment horizontal="center" vertical="center" wrapText="1"/>
    </xf>
    <xf numFmtId="0" fontId="18" fillId="36" borderId="31" xfId="0" applyFont="1" applyFill="1" applyBorder="1"/>
    <xf numFmtId="0" fontId="18" fillId="36" borderId="0" xfId="0" applyFont="1" applyFill="1" applyAlignment="1">
      <alignment vertical="top" wrapText="1"/>
    </xf>
    <xf numFmtId="0" fontId="18" fillId="36" borderId="32" xfId="0" applyFont="1" applyFill="1" applyBorder="1" applyAlignment="1">
      <alignment vertical="top" wrapText="1"/>
    </xf>
    <xf numFmtId="0" fontId="18" fillId="36" borderId="0" xfId="0" applyFont="1" applyFill="1" applyAlignment="1">
      <alignment horizontal="right" vertical="top" wrapText="1"/>
    </xf>
    <xf numFmtId="0" fontId="18" fillId="36" borderId="34" xfId="0" applyFont="1" applyFill="1" applyBorder="1" applyAlignment="1">
      <alignment horizontal="right" vertical="top" wrapText="1"/>
    </xf>
    <xf numFmtId="0" fontId="18" fillId="38" borderId="28" xfId="0" applyFont="1" applyFill="1" applyBorder="1" applyAlignment="1">
      <alignment horizontal="center"/>
    </xf>
    <xf numFmtId="0" fontId="18" fillId="38" borderId="29" xfId="0" applyFont="1" applyFill="1" applyBorder="1"/>
    <xf numFmtId="0" fontId="18" fillId="38" borderId="30" xfId="0" applyFont="1" applyFill="1" applyBorder="1"/>
    <xf numFmtId="0" fontId="18" fillId="38" borderId="34" xfId="0" applyFont="1" applyFill="1" applyBorder="1"/>
    <xf numFmtId="0" fontId="0" fillId="38" borderId="34" xfId="0" applyFill="1" applyBorder="1"/>
    <xf numFmtId="0" fontId="0" fillId="38" borderId="35" xfId="0" applyFill="1" applyBorder="1"/>
    <xf numFmtId="0" fontId="18" fillId="38" borderId="31" xfId="0" applyFont="1" applyFill="1" applyBorder="1" applyAlignment="1">
      <alignment horizontal="center"/>
    </xf>
    <xf numFmtId="0" fontId="18" fillId="38" borderId="0" xfId="0" applyFont="1" applyFill="1"/>
    <xf numFmtId="0" fontId="18" fillId="38" borderId="32" xfId="0" applyFont="1" applyFill="1" applyBorder="1"/>
    <xf numFmtId="0" fontId="18" fillId="39" borderId="28" xfId="0" applyFont="1" applyFill="1" applyBorder="1"/>
    <xf numFmtId="0" fontId="18" fillId="41" borderId="28" xfId="0" applyFont="1" applyFill="1" applyBorder="1" applyAlignment="1">
      <alignment horizontal="center"/>
    </xf>
    <xf numFmtId="0" fontId="18" fillId="41" borderId="31" xfId="0" applyFont="1" applyFill="1" applyBorder="1" applyAlignment="1">
      <alignment horizontal="center"/>
    </xf>
    <xf numFmtId="0" fontId="0" fillId="41" borderId="33" xfId="0" applyFill="1" applyBorder="1"/>
    <xf numFmtId="0" fontId="10" fillId="41" borderId="26" xfId="0" applyFont="1" applyFill="1" applyBorder="1" applyAlignment="1">
      <alignment horizontal="center" vertical="center" wrapText="1"/>
    </xf>
    <xf numFmtId="0" fontId="10" fillId="41" borderId="0" xfId="0" applyFont="1" applyFill="1" applyAlignment="1">
      <alignment horizontal="center" vertical="center" wrapText="1"/>
    </xf>
    <xf numFmtId="0" fontId="22" fillId="7" borderId="9" xfId="2" applyFont="1" applyFill="1" applyBorder="1"/>
    <xf numFmtId="0" fontId="1" fillId="42" borderId="7" xfId="0" applyFont="1" applyFill="1" applyBorder="1"/>
    <xf numFmtId="0" fontId="23" fillId="7" borderId="37" xfId="0" applyFont="1" applyFill="1" applyBorder="1" applyAlignment="1">
      <alignment horizontal="left" wrapText="1"/>
    </xf>
    <xf numFmtId="0" fontId="19" fillId="0" borderId="0" xfId="0" applyFont="1"/>
    <xf numFmtId="0" fontId="1" fillId="43" borderId="7" xfId="0" applyFont="1" applyFill="1" applyBorder="1"/>
    <xf numFmtId="0" fontId="23" fillId="7" borderId="37" xfId="0" applyFont="1" applyFill="1" applyBorder="1" applyAlignment="1">
      <alignment horizontal="left" vertical="top" wrapText="1"/>
    </xf>
    <xf numFmtId="0" fontId="23" fillId="7" borderId="37" xfId="0" applyFont="1" applyFill="1" applyBorder="1" applyAlignment="1">
      <alignment horizontal="right" vertical="top" wrapText="1"/>
    </xf>
    <xf numFmtId="0" fontId="23" fillId="7" borderId="37" xfId="0" applyFont="1" applyFill="1" applyBorder="1" applyAlignment="1">
      <alignment horizontal="right" wrapText="1"/>
    </xf>
    <xf numFmtId="165" fontId="23" fillId="7" borderId="37" xfId="0" applyNumberFormat="1" applyFont="1" applyFill="1" applyBorder="1" applyAlignment="1">
      <alignment horizontal="right" wrapText="1"/>
    </xf>
    <xf numFmtId="18" fontId="1" fillId="3" borderId="7" xfId="0" applyNumberFormat="1" applyFont="1" applyFill="1" applyBorder="1"/>
    <xf numFmtId="0" fontId="22" fillId="7" borderId="37" xfId="0" applyFont="1" applyFill="1" applyBorder="1" applyAlignment="1">
      <alignment horizontal="left" vertical="top" wrapText="1"/>
    </xf>
    <xf numFmtId="166" fontId="22" fillId="7" borderId="9" xfId="0" applyNumberFormat="1" applyFont="1" applyFill="1" applyBorder="1" applyAlignment="1">
      <alignment horizontal="right" vertical="center" wrapText="1"/>
    </xf>
    <xf numFmtId="0" fontId="22" fillId="7" borderId="9" xfId="0" applyFont="1" applyFill="1" applyBorder="1"/>
    <xf numFmtId="0" fontId="22" fillId="7" borderId="9" xfId="0" applyFont="1" applyFill="1" applyBorder="1" applyAlignment="1">
      <alignment horizontal="left" vertical="center"/>
    </xf>
    <xf numFmtId="0" fontId="24" fillId="7" borderId="9" xfId="0" applyFont="1" applyFill="1" applyBorder="1" applyAlignment="1">
      <alignment horizontal="left" vertical="center"/>
    </xf>
    <xf numFmtId="0" fontId="25" fillId="7" borderId="9" xfId="0" applyFont="1" applyFill="1" applyBorder="1"/>
    <xf numFmtId="166" fontId="22" fillId="7" borderId="9" xfId="0" applyNumberFormat="1" applyFont="1" applyFill="1" applyBorder="1"/>
    <xf numFmtId="0" fontId="25" fillId="7" borderId="8" xfId="0" applyFont="1" applyFill="1" applyBorder="1" applyAlignment="1">
      <alignment horizontal="left" vertical="center" wrapText="1"/>
    </xf>
    <xf numFmtId="0" fontId="22" fillId="7" borderId="38" xfId="0" applyFont="1" applyFill="1" applyBorder="1" applyAlignment="1">
      <alignment horizontal="left" vertical="center"/>
    </xf>
    <xf numFmtId="0" fontId="22" fillId="7" borderId="9" xfId="0" applyFont="1" applyFill="1" applyBorder="1" applyAlignment="1">
      <alignment horizontal="right" vertical="center"/>
    </xf>
    <xf numFmtId="0" fontId="22" fillId="7" borderId="37" xfId="0" applyFont="1" applyFill="1" applyBorder="1" applyAlignment="1">
      <alignment horizontal="right" vertical="top" wrapText="1"/>
    </xf>
    <xf numFmtId="165" fontId="22" fillId="7" borderId="37" xfId="0" applyNumberFormat="1" applyFont="1" applyFill="1" applyBorder="1" applyAlignment="1">
      <alignment horizontal="right" wrapText="1"/>
    </xf>
    <xf numFmtId="0" fontId="22" fillId="7" borderId="37" xfId="0" applyFont="1" applyFill="1" applyBorder="1" applyAlignment="1">
      <alignment horizontal="right" wrapText="1"/>
    </xf>
    <xf numFmtId="0" fontId="26" fillId="7" borderId="37" xfId="0" applyFont="1" applyFill="1" applyBorder="1" applyAlignment="1">
      <alignment horizontal="left" vertical="top" wrapText="1"/>
    </xf>
    <xf numFmtId="164" fontId="1" fillId="3" borderId="7" xfId="0" applyNumberFormat="1" applyFont="1" applyFill="1" applyBorder="1" applyAlignment="1">
      <alignment horizontal="right"/>
    </xf>
    <xf numFmtId="0" fontId="1" fillId="3" borderId="7" xfId="0" applyFont="1" applyFill="1" applyBorder="1" applyAlignment="1">
      <alignment wrapText="1"/>
    </xf>
    <xf numFmtId="0" fontId="27" fillId="3" borderId="7" xfId="0" applyFont="1" applyFill="1" applyBorder="1"/>
    <xf numFmtId="0" fontId="25" fillId="7" borderId="7" xfId="0" applyFont="1" applyFill="1" applyBorder="1"/>
    <xf numFmtId="0" fontId="27" fillId="3" borderId="7" xfId="0" applyFont="1" applyFill="1" applyBorder="1" applyAlignment="1">
      <alignment wrapText="1"/>
    </xf>
    <xf numFmtId="164" fontId="27" fillId="3" borderId="7" xfId="0" applyNumberFormat="1" applyFont="1" applyFill="1" applyBorder="1"/>
    <xf numFmtId="164" fontId="27" fillId="3" borderId="7" xfId="0" applyNumberFormat="1" applyFont="1" applyFill="1" applyBorder="1" applyAlignment="1">
      <alignment horizontal="right"/>
    </xf>
    <xf numFmtId="0" fontId="25" fillId="3" borderId="7" xfId="0" applyFont="1" applyFill="1" applyBorder="1"/>
    <xf numFmtId="0" fontId="1" fillId="44" borderId="7" xfId="0" applyFont="1" applyFill="1" applyBorder="1"/>
    <xf numFmtId="18" fontId="1" fillId="44" borderId="7" xfId="0" applyNumberFormat="1" applyFont="1" applyFill="1" applyBorder="1"/>
    <xf numFmtId="0" fontId="28" fillId="7" borderId="37" xfId="3" applyFill="1" applyBorder="1" applyAlignment="1">
      <alignment horizontal="left" vertical="top" wrapText="1"/>
    </xf>
    <xf numFmtId="0" fontId="28" fillId="3" borderId="7" xfId="3" applyFill="1" applyBorder="1"/>
    <xf numFmtId="0" fontId="23" fillId="7" borderId="8" xfId="0" applyFont="1" applyFill="1" applyBorder="1" applyAlignment="1">
      <alignment horizontal="left" vertical="center"/>
    </xf>
    <xf numFmtId="0" fontId="1" fillId="3" borderId="7" xfId="2" applyFont="1" applyFill="1" applyBorder="1"/>
    <xf numFmtId="14" fontId="8" fillId="6" borderId="7" xfId="0" applyNumberFormat="1" applyFont="1" applyFill="1" applyBorder="1"/>
    <xf numFmtId="0" fontId="8" fillId="3" borderId="7" xfId="0" applyFont="1" applyFill="1" applyBorder="1" applyAlignment="1">
      <alignment horizontal="right" wrapText="1"/>
    </xf>
    <xf numFmtId="0" fontId="1" fillId="3" borderId="7" xfId="0" applyFont="1" applyFill="1" applyBorder="1" applyAlignment="1">
      <alignment horizontal="left" vertical="center"/>
    </xf>
    <xf numFmtId="0" fontId="8" fillId="3" borderId="7" xfId="0" applyFont="1" applyFill="1" applyBorder="1"/>
    <xf numFmtId="0" fontId="28" fillId="3" borderId="7" xfId="3" applyFill="1" applyBorder="1" applyAlignment="1">
      <alignment horizontal="left" vertical="center"/>
    </xf>
    <xf numFmtId="0" fontId="23" fillId="7" borderId="9" xfId="2" applyFont="1" applyFill="1" applyBorder="1"/>
    <xf numFmtId="0" fontId="27" fillId="3" borderId="7" xfId="0" applyFont="1" applyFill="1" applyBorder="1" applyAlignment="1">
      <alignment horizontal="center" vertical="center"/>
    </xf>
    <xf numFmtId="14" fontId="27" fillId="3" borderId="7" xfId="0" applyNumberFormat="1" applyFont="1" applyFill="1" applyBorder="1"/>
    <xf numFmtId="0" fontId="25" fillId="6" borderId="7" xfId="0" applyFont="1" applyFill="1" applyBorder="1"/>
    <xf numFmtId="0" fontId="30" fillId="3" borderId="7" xfId="0" applyFont="1" applyFill="1" applyBorder="1"/>
    <xf numFmtId="0" fontId="29" fillId="3" borderId="7" xfId="0" applyFont="1" applyFill="1" applyBorder="1"/>
    <xf numFmtId="20" fontId="1" fillId="3" borderId="7" xfId="0" applyNumberFormat="1" applyFont="1" applyFill="1" applyBorder="1"/>
    <xf numFmtId="14" fontId="25" fillId="6" borderId="7" xfId="0" applyNumberFormat="1" applyFont="1" applyFill="1" applyBorder="1"/>
    <xf numFmtId="0" fontId="25" fillId="3" borderId="7" xfId="0" applyFont="1" applyFill="1" applyBorder="1" applyAlignment="1">
      <alignment horizontal="right" wrapText="1"/>
    </xf>
    <xf numFmtId="0" fontId="1" fillId="45" borderId="7" xfId="0" applyFont="1" applyFill="1" applyBorder="1"/>
    <xf numFmtId="14" fontId="27" fillId="3" borderId="6" xfId="0" applyNumberFormat="1" applyFont="1" applyFill="1" applyBorder="1"/>
    <xf numFmtId="0" fontId="7" fillId="34" borderId="8" xfId="0" applyFont="1" applyFill="1" applyBorder="1" applyAlignment="1">
      <alignment horizontal="center"/>
    </xf>
    <xf numFmtId="0" fontId="7" fillId="34" borderId="10" xfId="0" applyFont="1" applyFill="1" applyBorder="1" applyAlignment="1">
      <alignment horizontal="center"/>
    </xf>
    <xf numFmtId="0" fontId="10" fillId="2" borderId="1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8" fillId="8" borderId="11" xfId="0" applyFont="1" applyFill="1" applyBorder="1" applyAlignment="1">
      <alignment horizontal="center" vertical="center" wrapText="1"/>
    </xf>
    <xf numFmtId="0" fontId="18" fillId="8" borderId="12" xfId="0" applyFont="1" applyFill="1" applyBorder="1" applyAlignment="1">
      <alignment horizontal="center" vertical="center" wrapText="1"/>
    </xf>
    <xf numFmtId="0" fontId="10" fillId="33" borderId="11" xfId="0" applyFont="1" applyFill="1" applyBorder="1" applyAlignment="1">
      <alignment horizontal="center" vertical="center" wrapText="1"/>
    </xf>
    <xf numFmtId="0" fontId="10" fillId="33" borderId="12" xfId="0" applyFont="1" applyFill="1" applyBorder="1" applyAlignment="1">
      <alignment horizontal="center" vertical="center" wrapText="1"/>
    </xf>
    <xf numFmtId="0" fontId="10" fillId="33" borderId="13" xfId="0" applyFont="1" applyFill="1" applyBorder="1" applyAlignment="1">
      <alignment horizontal="center" vertical="center" wrapText="1"/>
    </xf>
    <xf numFmtId="0" fontId="10" fillId="8" borderId="11"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10" fillId="8" borderId="13" xfId="0" applyFont="1" applyFill="1" applyBorder="1" applyAlignment="1">
      <alignment horizontal="center" vertical="center" wrapText="1"/>
    </xf>
    <xf numFmtId="0" fontId="10" fillId="32" borderId="11" xfId="0" applyFont="1" applyFill="1" applyBorder="1" applyAlignment="1">
      <alignment horizontal="center" vertical="center" wrapText="1"/>
    </xf>
    <xf numFmtId="0" fontId="10" fillId="32" borderId="12" xfId="0" applyFont="1" applyFill="1" applyBorder="1" applyAlignment="1">
      <alignment horizontal="center" vertical="center" wrapText="1"/>
    </xf>
    <xf numFmtId="0" fontId="10" fillId="32" borderId="13" xfId="0" applyFont="1" applyFill="1" applyBorder="1" applyAlignment="1">
      <alignment horizontal="center" vertical="center" wrapText="1"/>
    </xf>
    <xf numFmtId="0" fontId="10" fillId="31" borderId="11" xfId="0" applyFont="1" applyFill="1" applyBorder="1" applyAlignment="1">
      <alignment horizontal="center" vertical="center" wrapText="1"/>
    </xf>
    <xf numFmtId="0" fontId="10" fillId="31" borderId="12" xfId="0" applyFont="1" applyFill="1" applyBorder="1" applyAlignment="1">
      <alignment horizontal="center" vertical="center" wrapText="1"/>
    </xf>
    <xf numFmtId="0" fontId="10" fillId="31" borderId="13" xfId="0" applyFont="1" applyFill="1" applyBorder="1" applyAlignment="1">
      <alignment horizontal="center" vertical="center" wrapText="1"/>
    </xf>
    <xf numFmtId="0" fontId="3" fillId="9" borderId="11" xfId="0" applyFont="1" applyFill="1" applyBorder="1" applyAlignment="1">
      <alignment horizontal="center" vertical="center" wrapText="1"/>
    </xf>
    <xf numFmtId="0" fontId="3" fillId="9" borderId="12" xfId="0" applyFont="1" applyFill="1" applyBorder="1" applyAlignment="1">
      <alignment horizontal="center" vertical="center" wrapText="1"/>
    </xf>
    <xf numFmtId="0" fontId="3" fillId="9" borderId="13"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12" fillId="34" borderId="4" xfId="0" applyFont="1" applyFill="1" applyBorder="1" applyAlignment="1">
      <alignment horizontal="center" wrapText="1"/>
    </xf>
    <xf numFmtId="0" fontId="13" fillId="0" borderId="4" xfId="0" applyFont="1" applyBorder="1" applyAlignment="1">
      <alignment horizontal="center" vertical="center"/>
    </xf>
    <xf numFmtId="0" fontId="18" fillId="41" borderId="29" xfId="0" applyFont="1" applyFill="1" applyBorder="1" applyAlignment="1">
      <alignment horizontal="left" vertical="top" wrapText="1"/>
    </xf>
    <xf numFmtId="0" fontId="18" fillId="41" borderId="30" xfId="0" applyFont="1" applyFill="1" applyBorder="1" applyAlignment="1">
      <alignment horizontal="left" vertical="top" wrapText="1"/>
    </xf>
    <xf numFmtId="0" fontId="18" fillId="41" borderId="0" xfId="0" applyFont="1" applyFill="1" applyAlignment="1">
      <alignment horizontal="left" vertical="top" wrapText="1"/>
    </xf>
    <xf numFmtId="0" fontId="18" fillId="41" borderId="32" xfId="0" applyFont="1" applyFill="1" applyBorder="1" applyAlignment="1">
      <alignment horizontal="left" vertical="top" wrapText="1"/>
    </xf>
    <xf numFmtId="0" fontId="18" fillId="41" borderId="34" xfId="0" applyFont="1" applyFill="1" applyBorder="1" applyAlignment="1">
      <alignment horizontal="left" vertical="top" wrapText="1"/>
    </xf>
    <xf numFmtId="0" fontId="18" fillId="41" borderId="35" xfId="0" applyFont="1" applyFill="1" applyBorder="1" applyAlignment="1">
      <alignment horizontal="left" vertical="top" wrapText="1"/>
    </xf>
    <xf numFmtId="0" fontId="18" fillId="36" borderId="29" xfId="0" applyFont="1" applyFill="1" applyBorder="1" applyAlignment="1">
      <alignment horizontal="left" vertical="top" wrapText="1"/>
    </xf>
    <xf numFmtId="0" fontId="18" fillId="36" borderId="30" xfId="0" applyFont="1" applyFill="1" applyBorder="1" applyAlignment="1">
      <alignment horizontal="left" vertical="top" wrapText="1"/>
    </xf>
    <xf numFmtId="0" fontId="18" fillId="36" borderId="0" xfId="0" applyFont="1" applyFill="1" applyAlignment="1">
      <alignment horizontal="left" vertical="top" wrapText="1"/>
    </xf>
    <xf numFmtId="0" fontId="18" fillId="36" borderId="32" xfId="0" applyFont="1" applyFill="1" applyBorder="1" applyAlignment="1">
      <alignment horizontal="left" vertical="top" wrapText="1"/>
    </xf>
    <xf numFmtId="0" fontId="18" fillId="36" borderId="0" xfId="0" applyFont="1" applyFill="1" applyAlignment="1">
      <alignment horizontal="left" vertical="center" wrapText="1"/>
    </xf>
    <xf numFmtId="0" fontId="18" fillId="36" borderId="32" xfId="0" applyFont="1" applyFill="1" applyBorder="1" applyAlignment="1">
      <alignment horizontal="left" vertical="center" wrapText="1"/>
    </xf>
    <xf numFmtId="0" fontId="18" fillId="36" borderId="34" xfId="0" applyFont="1" applyFill="1" applyBorder="1" applyAlignment="1">
      <alignment horizontal="left" vertical="top" wrapText="1"/>
    </xf>
    <xf numFmtId="0" fontId="18" fillId="36" borderId="35" xfId="0" applyFont="1" applyFill="1" applyBorder="1" applyAlignment="1">
      <alignment horizontal="left" vertical="top" wrapText="1"/>
    </xf>
    <xf numFmtId="0" fontId="18" fillId="36" borderId="34" xfId="0" applyFont="1" applyFill="1" applyBorder="1" applyAlignment="1">
      <alignment horizontal="left" vertical="center" wrapText="1"/>
    </xf>
    <xf numFmtId="0" fontId="18" fillId="36" borderId="35" xfId="0" applyFont="1" applyFill="1" applyBorder="1" applyAlignment="1">
      <alignment horizontal="left" vertical="center" wrapText="1"/>
    </xf>
    <xf numFmtId="0" fontId="18" fillId="35" borderId="0" xfId="0" applyFont="1" applyFill="1" applyAlignment="1">
      <alignment horizontal="left" wrapText="1"/>
    </xf>
    <xf numFmtId="0" fontId="18" fillId="35" borderId="32" xfId="0" applyFont="1" applyFill="1" applyBorder="1" applyAlignment="1">
      <alignment horizontal="left" wrapText="1"/>
    </xf>
    <xf numFmtId="0" fontId="0" fillId="35" borderId="34" xfId="0" applyFill="1" applyBorder="1" applyAlignment="1">
      <alignment horizontal="left" wrapText="1"/>
    </xf>
    <xf numFmtId="0" fontId="0" fillId="35" borderId="35" xfId="0" applyFill="1" applyBorder="1" applyAlignment="1">
      <alignment horizontal="left" wrapText="1"/>
    </xf>
    <xf numFmtId="0" fontId="18" fillId="33" borderId="29" xfId="0" applyFont="1" applyFill="1" applyBorder="1" applyAlignment="1">
      <alignment horizontal="left"/>
    </xf>
    <xf numFmtId="0" fontId="18" fillId="33" borderId="30" xfId="0" applyFont="1" applyFill="1" applyBorder="1" applyAlignment="1">
      <alignment horizontal="left"/>
    </xf>
    <xf numFmtId="0" fontId="0" fillId="33" borderId="0" xfId="0" applyFill="1" applyAlignment="1">
      <alignment horizontal="left" wrapText="1"/>
    </xf>
    <xf numFmtId="0" fontId="0" fillId="33" borderId="32" xfId="0" applyFill="1" applyBorder="1" applyAlignment="1">
      <alignment horizontal="left" wrapText="1"/>
    </xf>
    <xf numFmtId="0" fontId="18" fillId="33" borderId="0" xfId="0" applyFont="1" applyFill="1" applyAlignment="1">
      <alignment horizontal="left" wrapText="1"/>
    </xf>
    <xf numFmtId="0" fontId="18" fillId="33" borderId="32" xfId="0" applyFont="1" applyFill="1" applyBorder="1" applyAlignment="1">
      <alignment horizontal="left" wrapText="1"/>
    </xf>
    <xf numFmtId="0" fontId="18" fillId="33" borderId="34" xfId="0" applyFont="1" applyFill="1" applyBorder="1" applyAlignment="1">
      <alignment horizontal="left" wrapText="1"/>
    </xf>
    <xf numFmtId="0" fontId="18" fillId="33" borderId="35" xfId="0" applyFont="1" applyFill="1" applyBorder="1" applyAlignment="1">
      <alignment horizontal="left" wrapText="1"/>
    </xf>
    <xf numFmtId="0" fontId="18" fillId="35" borderId="29" xfId="0" applyFont="1" applyFill="1" applyBorder="1" applyAlignment="1">
      <alignment horizontal="left"/>
    </xf>
    <xf numFmtId="0" fontId="18" fillId="35" borderId="30" xfId="0" applyFont="1" applyFill="1" applyBorder="1" applyAlignment="1">
      <alignment horizontal="left"/>
    </xf>
    <xf numFmtId="0" fontId="18" fillId="37" borderId="0" xfId="0" applyFont="1" applyFill="1" applyAlignment="1">
      <alignment horizontal="left" wrapText="1"/>
    </xf>
    <xf numFmtId="0" fontId="18" fillId="37" borderId="32" xfId="0" applyFont="1" applyFill="1" applyBorder="1" applyAlignment="1">
      <alignment horizontal="left" wrapText="1"/>
    </xf>
    <xf numFmtId="0" fontId="18" fillId="37" borderId="34" xfId="0" applyFont="1" applyFill="1" applyBorder="1" applyAlignment="1">
      <alignment horizontal="left" wrapText="1"/>
    </xf>
    <xf numFmtId="0" fontId="18" fillId="37" borderId="35" xfId="0" applyFont="1" applyFill="1" applyBorder="1" applyAlignment="1">
      <alignment horizontal="left" wrapText="1"/>
    </xf>
    <xf numFmtId="0" fontId="18" fillId="38" borderId="29" xfId="0" applyFont="1" applyFill="1" applyBorder="1" applyAlignment="1">
      <alignment horizontal="left" wrapText="1"/>
    </xf>
    <xf numFmtId="0" fontId="18" fillId="38" borderId="30" xfId="0" applyFont="1" applyFill="1" applyBorder="1" applyAlignment="1">
      <alignment horizontal="left" wrapText="1"/>
    </xf>
    <xf numFmtId="0" fontId="18" fillId="38" borderId="0" xfId="0" applyFont="1" applyFill="1" applyAlignment="1">
      <alignment horizontal="left" wrapText="1"/>
    </xf>
    <xf numFmtId="0" fontId="18" fillId="38" borderId="32" xfId="0" applyFont="1" applyFill="1" applyBorder="1" applyAlignment="1">
      <alignment horizontal="left" wrapText="1"/>
    </xf>
    <xf numFmtId="0" fontId="18" fillId="38" borderId="0" xfId="0" applyFont="1" applyFill="1" applyAlignment="1">
      <alignment horizontal="left"/>
    </xf>
    <xf numFmtId="0" fontId="18" fillId="38" borderId="32" xfId="0" applyFont="1" applyFill="1" applyBorder="1" applyAlignment="1">
      <alignment horizontal="left"/>
    </xf>
    <xf numFmtId="0" fontId="18" fillId="38" borderId="34" xfId="0" applyFont="1" applyFill="1" applyBorder="1" applyAlignment="1">
      <alignment horizontal="left" wrapText="1"/>
    </xf>
    <xf numFmtId="0" fontId="18" fillId="38" borderId="35" xfId="0" applyFont="1" applyFill="1" applyBorder="1" applyAlignment="1">
      <alignment horizontal="left" wrapText="1"/>
    </xf>
    <xf numFmtId="0" fontId="0" fillId="35" borderId="0" xfId="0" applyFill="1" applyAlignment="1">
      <alignment horizontal="left" wrapText="1"/>
    </xf>
    <xf numFmtId="0" fontId="0" fillId="35" borderId="32" xfId="0" applyFill="1" applyBorder="1" applyAlignment="1">
      <alignment horizontal="left" wrapText="1"/>
    </xf>
    <xf numFmtId="0" fontId="18" fillId="37" borderId="29" xfId="0" applyFont="1" applyFill="1" applyBorder="1" applyAlignment="1">
      <alignment horizontal="left"/>
    </xf>
    <xf numFmtId="0" fontId="18" fillId="37" borderId="30" xfId="0" applyFont="1" applyFill="1" applyBorder="1" applyAlignment="1">
      <alignment horizontal="left"/>
    </xf>
    <xf numFmtId="0" fontId="0" fillId="37" borderId="0" xfId="0" applyFill="1" applyAlignment="1">
      <alignment horizontal="left" wrapText="1"/>
    </xf>
    <xf numFmtId="0" fontId="0" fillId="37" borderId="32" xfId="0" applyFill="1" applyBorder="1" applyAlignment="1">
      <alignment horizontal="left" wrapText="1"/>
    </xf>
    <xf numFmtId="0" fontId="0" fillId="35" borderId="0" xfId="0" applyFill="1" applyAlignment="1">
      <alignment horizontal="left"/>
    </xf>
    <xf numFmtId="0" fontId="0" fillId="35" borderId="32" xfId="0" applyFill="1" applyBorder="1" applyAlignment="1">
      <alignment horizontal="left"/>
    </xf>
    <xf numFmtId="0" fontId="0" fillId="37" borderId="0" xfId="0" applyFill="1" applyAlignment="1">
      <alignment horizontal="left" vertical="center" wrapText="1"/>
    </xf>
    <xf numFmtId="0" fontId="0" fillId="37" borderId="32" xfId="0" applyFill="1" applyBorder="1" applyAlignment="1">
      <alignment horizontal="left" vertical="center" wrapText="1"/>
    </xf>
    <xf numFmtId="0" fontId="0" fillId="37" borderId="34" xfId="0" applyFill="1" applyBorder="1" applyAlignment="1">
      <alignment horizontal="left" vertical="center" wrapText="1"/>
    </xf>
    <xf numFmtId="0" fontId="0" fillId="37" borderId="35" xfId="0" applyFill="1" applyBorder="1" applyAlignment="1">
      <alignment horizontal="left" vertical="center" wrapText="1"/>
    </xf>
    <xf numFmtId="0" fontId="18" fillId="39" borderId="29" xfId="0" applyFont="1" applyFill="1" applyBorder="1" applyAlignment="1">
      <alignment horizontal="left" vertical="center"/>
    </xf>
    <xf numFmtId="0" fontId="18" fillId="39" borderId="30" xfId="0" applyFont="1" applyFill="1" applyBorder="1" applyAlignment="1">
      <alignment horizontal="left" vertical="center"/>
    </xf>
    <xf numFmtId="0" fontId="0" fillId="39" borderId="0" xfId="0" applyFill="1" applyAlignment="1">
      <alignment horizontal="left" vertical="center" wrapText="1"/>
    </xf>
    <xf numFmtId="0" fontId="0" fillId="39" borderId="32" xfId="0" applyFill="1" applyBorder="1" applyAlignment="1">
      <alignment horizontal="left" vertical="center" wrapText="1"/>
    </xf>
    <xf numFmtId="0" fontId="0" fillId="39" borderId="0" xfId="0" applyFill="1" applyAlignment="1">
      <alignment horizontal="left" wrapText="1"/>
    </xf>
    <xf numFmtId="0" fontId="0" fillId="39" borderId="32" xfId="0" applyFill="1" applyBorder="1" applyAlignment="1">
      <alignment horizontal="left" wrapText="1"/>
    </xf>
    <xf numFmtId="0" fontId="0" fillId="39" borderId="0" xfId="0" applyFill="1" applyAlignment="1">
      <alignment horizontal="left"/>
    </xf>
    <xf numFmtId="0" fontId="0" fillId="39" borderId="32" xfId="0" applyFill="1" applyBorder="1" applyAlignment="1">
      <alignment horizontal="left"/>
    </xf>
    <xf numFmtId="0" fontId="0" fillId="39" borderId="34" xfId="0" applyFill="1" applyBorder="1" applyAlignment="1">
      <alignment horizontal="left" wrapText="1"/>
    </xf>
    <xf numFmtId="0" fontId="0" fillId="39" borderId="35" xfId="0" applyFill="1" applyBorder="1" applyAlignment="1">
      <alignment horizontal="left" wrapText="1"/>
    </xf>
    <xf numFmtId="0" fontId="18" fillId="35" borderId="29" xfId="0" applyFont="1" applyFill="1" applyBorder="1" applyAlignment="1">
      <alignment horizontal="left" wrapText="1"/>
    </xf>
    <xf numFmtId="0" fontId="18" fillId="35" borderId="30" xfId="0" applyFont="1" applyFill="1" applyBorder="1" applyAlignment="1">
      <alignment horizontal="left" wrapText="1"/>
    </xf>
    <xf numFmtId="0" fontId="18" fillId="35" borderId="0" xfId="0" applyFont="1" applyFill="1" applyAlignment="1">
      <alignment horizontal="left"/>
    </xf>
    <xf numFmtId="0" fontId="18" fillId="35" borderId="32" xfId="0" applyFont="1" applyFill="1" applyBorder="1" applyAlignment="1">
      <alignment horizontal="left"/>
    </xf>
    <xf numFmtId="0" fontId="0" fillId="35" borderId="0" xfId="0" applyFill="1" applyAlignment="1">
      <alignment horizontal="left" vertical="center" wrapText="1"/>
    </xf>
    <xf numFmtId="0" fontId="0" fillId="35" borderId="32" xfId="0" applyFill="1" applyBorder="1" applyAlignment="1">
      <alignment horizontal="left" vertical="center" wrapText="1"/>
    </xf>
    <xf numFmtId="0" fontId="0" fillId="37" borderId="0" xfId="0" applyFill="1" applyAlignment="1">
      <alignment horizontal="left"/>
    </xf>
    <xf numFmtId="0" fontId="0" fillId="37" borderId="32" xfId="0" applyFill="1" applyBorder="1" applyAlignment="1">
      <alignment horizontal="left"/>
    </xf>
    <xf numFmtId="0" fontId="18" fillId="37" borderId="0" xfId="0" applyFont="1" applyFill="1" applyAlignment="1">
      <alignment horizontal="left"/>
    </xf>
    <xf numFmtId="0" fontId="18" fillId="37" borderId="32" xfId="0" applyFont="1" applyFill="1" applyBorder="1" applyAlignment="1">
      <alignment horizontal="left"/>
    </xf>
    <xf numFmtId="0" fontId="0" fillId="37" borderId="0" xfId="0" applyFill="1" applyAlignment="1">
      <alignment horizontal="left" vertical="top" wrapText="1"/>
    </xf>
    <xf numFmtId="0" fontId="0" fillId="37" borderId="32" xfId="0" applyFill="1" applyBorder="1" applyAlignment="1">
      <alignment horizontal="left" vertical="top" wrapText="1"/>
    </xf>
    <xf numFmtId="0" fontId="18" fillId="36" borderId="29" xfId="0" applyFont="1" applyFill="1" applyBorder="1" applyAlignment="1">
      <alignment horizontal="left" vertical="center"/>
    </xf>
    <xf numFmtId="0" fontId="18" fillId="37" borderId="0" xfId="0" applyFont="1" applyFill="1" applyAlignment="1">
      <alignment horizontal="left" vertical="center"/>
    </xf>
    <xf numFmtId="0" fontId="18" fillId="37" borderId="32" xfId="0" applyFont="1" applyFill="1" applyBorder="1" applyAlignment="1">
      <alignment horizontal="left" vertical="center"/>
    </xf>
    <xf numFmtId="0" fontId="0" fillId="36" borderId="0" xfId="0" applyFill="1" applyAlignment="1">
      <alignment horizontal="left" vertical="center" wrapText="1"/>
    </xf>
    <xf numFmtId="0" fontId="0" fillId="36" borderId="32" xfId="0" applyFill="1" applyBorder="1" applyAlignment="1">
      <alignment horizontal="left" vertical="center" wrapText="1"/>
    </xf>
    <xf numFmtId="0" fontId="20" fillId="40" borderId="28" xfId="0" applyFont="1" applyFill="1" applyBorder="1" applyAlignment="1">
      <alignment horizontal="center" vertical="center"/>
    </xf>
    <xf numFmtId="0" fontId="20" fillId="40" borderId="29" xfId="0" applyFont="1" applyFill="1" applyBorder="1" applyAlignment="1">
      <alignment horizontal="center" vertical="center"/>
    </xf>
    <xf numFmtId="0" fontId="20" fillId="40" borderId="30" xfId="0" applyFont="1" applyFill="1" applyBorder="1" applyAlignment="1">
      <alignment horizontal="center" vertical="center"/>
    </xf>
    <xf numFmtId="0" fontId="20" fillId="40" borderId="33" xfId="0" applyFont="1" applyFill="1" applyBorder="1" applyAlignment="1">
      <alignment horizontal="center" vertical="center"/>
    </xf>
    <xf numFmtId="0" fontId="20" fillId="40" borderId="34" xfId="0" applyFont="1" applyFill="1" applyBorder="1" applyAlignment="1">
      <alignment horizontal="center" vertical="center"/>
    </xf>
    <xf numFmtId="0" fontId="20" fillId="40" borderId="35" xfId="0" applyFont="1" applyFill="1" applyBorder="1" applyAlignment="1">
      <alignment horizontal="center" vertical="center"/>
    </xf>
    <xf numFmtId="0" fontId="0" fillId="0" borderId="31" xfId="0" applyBorder="1" applyAlignment="1">
      <alignment horizontal="left" vertical="center" wrapText="1"/>
    </xf>
    <xf numFmtId="0" fontId="0" fillId="0" borderId="0" xfId="0" applyAlignment="1">
      <alignment horizontal="left"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18" fillId="36" borderId="0" xfId="0" applyFont="1" applyFill="1" applyAlignment="1">
      <alignment horizontal="left" vertical="center"/>
    </xf>
    <xf numFmtId="0" fontId="18" fillId="36" borderId="32" xfId="0" applyFont="1" applyFill="1" applyBorder="1" applyAlignment="1">
      <alignment horizontal="left" vertical="center"/>
    </xf>
    <xf numFmtId="0" fontId="27" fillId="46" borderId="7" xfId="0" applyFont="1" applyFill="1" applyBorder="1"/>
    <xf numFmtId="0" fontId="1" fillId="46" borderId="7" xfId="0" applyFont="1" applyFill="1" applyBorder="1"/>
  </cellXfs>
  <cellStyles count="4">
    <cellStyle name="Hipervínculo" xfId="3" builtinId="8"/>
    <cellStyle name="Normal" xfId="0" builtinId="0"/>
    <cellStyle name="Normal 2" xfId="2" xr:uid="{47B2151C-9493-42C1-8F2D-C8C9B536143F}"/>
    <cellStyle name="Normal 2 2" xfId="1" xr:uid="{00000000-0005-0000-0000-000001000000}"/>
  </cellStyles>
  <dxfs count="452">
    <dxf>
      <fill>
        <patternFill>
          <bgColor rgb="FFFF0000"/>
        </patternFill>
      </fill>
    </dxf>
    <dxf>
      <font>
        <color theme="1"/>
      </font>
      <fill>
        <patternFill>
          <bgColor theme="8" tint="0.3999450666829432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8"/>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family val="2"/>
        <scheme val="minor"/>
      </font>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64" formatCode="\(000\)\ 000\ 00\ 00"/>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none"/>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8"/>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theme="4"/>
        </top>
        <bottom style="thin">
          <color rgb="FF000000"/>
        </bottom>
      </border>
    </dxf>
    <dxf>
      <font>
        <b val="0"/>
        <i val="0"/>
        <strike val="0"/>
        <condense val="0"/>
        <extend val="0"/>
        <outline val="0"/>
        <shadow val="0"/>
        <u val="none"/>
        <vertAlign val="baseline"/>
        <sz val="8"/>
        <color auto="1"/>
        <name val="Arial"/>
        <scheme val="none"/>
      </font>
      <fill>
        <patternFill patternType="solid">
          <fgColor indexed="64"/>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93C47D"/>
          <bgColor theme="0"/>
        </patternFill>
      </fill>
      <alignment horizontal="center" vertical="center" textRotation="0" wrapText="1" indent="0" justifyLastLine="0" shrinkToFit="0" readingOrder="0"/>
      <border diagonalUp="0" diagonalDown="0">
        <left/>
        <right/>
        <top style="thin">
          <color indexed="64"/>
        </top>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93C47D"/>
          <bgColor theme="0"/>
        </patternFill>
      </fill>
      <alignment horizontal="center" vertical="center" textRotation="0" wrapText="1" indent="0" justifyLastLine="0" shrinkToFit="0" readingOrder="0"/>
    </dxf>
    <dxf>
      <font>
        <b/>
        <i val="0"/>
        <strike val="0"/>
        <condense val="0"/>
        <extend val="0"/>
        <outline val="0"/>
        <shadow val="0"/>
        <u val="none"/>
        <vertAlign val="baseline"/>
        <sz val="8"/>
        <color rgb="FFFFFFFF"/>
        <name val="Arial"/>
        <scheme val="none"/>
      </font>
      <fill>
        <patternFill patternType="solid">
          <fgColor rgb="FF274E13"/>
          <bgColor theme="1"/>
        </patternFill>
      </fill>
      <alignment horizontal="center" vertical="center" textRotation="0" wrapText="1" indent="0" justifyLastLine="0" shrinkToFit="0" readingOrder="0"/>
    </dxf>
    <dxf>
      <border outline="0">
        <left style="thin">
          <color indexed="64"/>
        </left>
        <right style="thin">
          <color indexed="64"/>
        </right>
        <top style="thin">
          <color indexed="64"/>
        </top>
      </border>
    </dxf>
    <dxf>
      <font>
        <b/>
        <i val="0"/>
        <strike val="0"/>
        <condense val="0"/>
        <extend val="0"/>
        <outline val="0"/>
        <shadow val="0"/>
        <u val="none"/>
        <vertAlign val="baseline"/>
        <sz val="8"/>
        <color rgb="FFFFFFFF"/>
        <name val="Arial"/>
        <scheme val="none"/>
      </font>
      <fill>
        <patternFill patternType="solid">
          <fgColor rgb="FF274E13"/>
          <bgColor theme="1"/>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alignment horizontal="general" vertical="bottom" textRotation="0" wrapText="0" indent="0" justifyLastLine="0" shrinkToFit="0" readingOrder="0"/>
    </dxf>
    <dxf>
      <border outline="0">
        <top style="thin">
          <color indexed="64"/>
        </top>
      </border>
    </dxf>
    <dxf>
      <font>
        <b val="0"/>
        <i val="0"/>
        <strike val="0"/>
        <condense val="0"/>
        <extend val="0"/>
        <outline val="0"/>
        <shadow val="0"/>
        <u val="none"/>
        <vertAlign val="baseline"/>
        <sz val="8"/>
        <color theme="1"/>
        <name val="Arial"/>
        <scheme val="none"/>
      </font>
      <alignment horizontal="general" vertical="bottom" textRotation="0" wrapText="0" indent="0" justifyLastLine="0" shrinkToFit="0" readingOrder="0"/>
    </dxf>
    <dxf>
      <font>
        <b/>
        <i val="0"/>
        <strike val="0"/>
        <condense val="0"/>
        <extend val="0"/>
        <outline val="0"/>
        <shadow val="0"/>
        <u val="none"/>
        <vertAlign val="baseline"/>
        <sz val="8"/>
        <color rgb="FFFFFFFF"/>
        <name val="Arial"/>
        <scheme val="none"/>
      </font>
      <fill>
        <patternFill patternType="solid">
          <fgColor rgb="FF274E13"/>
          <bgColor theme="1"/>
        </patternFill>
      </fill>
      <alignment horizontal="center" vertical="center" textRotation="0" wrapText="1" indent="0" justifyLastLine="0" shrinkToFit="0" readingOrder="0"/>
    </dxf>
    <dxf>
      <font>
        <strike val="0"/>
        <outline val="0"/>
        <shadow val="0"/>
        <u val="none"/>
        <vertAlign val="baseline"/>
        <sz val="8"/>
        <name val="Arial"/>
        <scheme val="none"/>
      </font>
      <alignment horizontal="left" textRotation="0" indent="0" justifyLastLine="0" shrinkToFit="0" readingOrder="0"/>
    </dxf>
    <dxf>
      <border outline="0">
        <top style="thin">
          <color indexed="64"/>
        </top>
      </border>
    </dxf>
    <dxf>
      <font>
        <strike val="0"/>
        <outline val="0"/>
        <shadow val="0"/>
        <u val="none"/>
        <vertAlign val="baseline"/>
        <sz val="8"/>
        <name val="Arial"/>
        <scheme val="none"/>
      </font>
      <alignment horizontal="left" textRotation="0"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BF9000"/>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solid">
          <fgColor rgb="FFBF9000"/>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A64D79"/>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A64D79"/>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1C4587"/>
          <bgColor theme="0"/>
        </patternFill>
      </fill>
      <alignment horizontal="center" vertical="center" textRotation="0" wrapText="1" indent="0" justifyLastLine="0" shrinkToFit="0" readingOrder="0"/>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1C4587"/>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0C343D"/>
          <bgColor theme="0"/>
        </patternFill>
      </fill>
      <alignment horizontal="center" vertical="center" textRotation="0" wrapText="1" indent="0" justifyLastLine="0" shrinkToFit="0" readingOrder="0"/>
    </dxf>
    <dxf>
      <border outline="0">
        <top style="thin">
          <color theme="4"/>
        </top>
      </border>
    </dxf>
    <dxf>
      <font>
        <b val="0"/>
        <i val="0"/>
        <strike val="0"/>
        <condense val="0"/>
        <extend val="0"/>
        <outline val="0"/>
        <shadow val="0"/>
        <u val="none"/>
        <vertAlign val="baseline"/>
        <sz val="8"/>
        <color auto="1"/>
        <name val="Arial"/>
        <scheme val="none"/>
      </font>
      <fill>
        <patternFill patternType="solid">
          <fgColor rgb="FF0C343D"/>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134F5C"/>
          <bgColor theme="0"/>
        </patternFill>
      </fill>
      <alignment horizontal="center" vertical="center" textRotation="0" wrapText="1" indent="0" justifyLastLine="0" shrinkToFit="0" readingOrder="0"/>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134F5C"/>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45818E"/>
          <bgColor theme="0"/>
        </patternFill>
      </fill>
      <alignment horizontal="center" vertical="center" textRotation="0" wrapText="1" indent="0" justifyLastLine="0" shrinkToFit="0" readingOrder="0"/>
    </dxf>
    <dxf>
      <border outline="0">
        <top style="thin">
          <color theme="4"/>
        </top>
      </border>
    </dxf>
    <dxf>
      <font>
        <b val="0"/>
        <i val="0"/>
        <strike val="0"/>
        <condense val="0"/>
        <extend val="0"/>
        <outline val="0"/>
        <shadow val="0"/>
        <u val="none"/>
        <vertAlign val="baseline"/>
        <sz val="8"/>
        <color auto="1"/>
        <name val="Arial"/>
        <scheme val="none"/>
      </font>
      <fill>
        <patternFill patternType="solid">
          <fgColor rgb="FF45818E"/>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A2C4C9"/>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A2C4C9"/>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FFF2CC"/>
          <bgColor theme="0"/>
        </patternFill>
      </fill>
      <alignment horizontal="center" vertical="center" textRotation="0" wrapText="1" indent="0" justifyLastLine="0" shrinkToFit="0" readingOrder="0"/>
    </dxf>
    <dxf>
      <border outline="0">
        <top style="thin">
          <color theme="4"/>
        </top>
      </border>
    </dxf>
    <dxf>
      <font>
        <b val="0"/>
        <i val="0"/>
        <strike val="0"/>
        <condense val="0"/>
        <extend val="0"/>
        <outline val="0"/>
        <shadow val="0"/>
        <u val="none"/>
        <vertAlign val="baseline"/>
        <sz val="8"/>
        <color auto="1"/>
        <name val="Arial"/>
        <scheme val="none"/>
      </font>
      <fill>
        <patternFill patternType="solid">
          <fgColor rgb="FFFFF2CC"/>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FFFF00"/>
          <bgColor theme="0"/>
        </patternFill>
      </fill>
      <alignment horizontal="center" vertical="center" textRotation="0" wrapText="1" indent="0" justifyLastLine="0" shrinkToFit="0" readingOrder="0"/>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FFFF00"/>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274E13"/>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274E13"/>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6AA84F"/>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theme="4"/>
        </top>
      </border>
    </dxf>
    <dxf>
      <font>
        <b val="0"/>
        <i val="0"/>
        <strike val="0"/>
        <condense val="0"/>
        <extend val="0"/>
        <outline val="0"/>
        <shadow val="0"/>
        <u val="none"/>
        <vertAlign val="baseline"/>
        <sz val="8"/>
        <color theme="1"/>
        <name val="Arial"/>
        <scheme val="none"/>
      </font>
      <fill>
        <patternFill patternType="solid">
          <fgColor rgb="FF6AA84F"/>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D9EAD3"/>
          <bgColor theme="0"/>
        </patternFill>
      </fill>
      <alignment horizontal="center" vertical="center" textRotation="0" wrapText="1" indent="0" justifyLastLine="0" shrinkToFit="0" readingOrder="0"/>
      <border diagonalUp="0" diagonalDown="0" outline="0">
        <left/>
        <right/>
        <top style="thin">
          <color rgb="FF000000"/>
        </top>
        <bottom style="thin">
          <color rgb="FF000000"/>
        </bottom>
      </border>
    </dxf>
    <dxf>
      <border outline="0">
        <top style="thin">
          <color rgb="FF000000"/>
        </top>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8"/>
        <color auto="1"/>
        <name val="Arial"/>
        <scheme val="none"/>
      </font>
      <fill>
        <patternFill patternType="solid">
          <fgColor rgb="FFD9EAD3"/>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8"/>
        <color auto="1"/>
        <name val="Arial"/>
        <scheme val="none"/>
      </font>
      <fill>
        <patternFill patternType="solid">
          <fgColor rgb="FF274E13"/>
          <bgColor theme="4" tint="0.59999389629810485"/>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D0E0E3"/>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D0E0E3"/>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741B47"/>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solid">
          <fgColor rgb="FF741B47"/>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4C1130"/>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4C1130"/>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A64D79"/>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A64D79"/>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C27BA0"/>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C27BA0"/>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D5A6BD"/>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D5A6BD"/>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D9D2E9"/>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D9D2E9"/>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3C78D8"/>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3C78D8"/>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A4C2F4"/>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A4C2F4"/>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solid">
          <fgColor indexed="64"/>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76A5AF"/>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76A5AF"/>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7F6000"/>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7F6000"/>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F1C232"/>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solid">
          <fgColor rgb="FFF1C232"/>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FFD966"/>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solid">
          <fgColor rgb="FFFFD966"/>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theme="1"/>
        <name val="Arial"/>
        <scheme val="none"/>
      </font>
      <fill>
        <patternFill patternType="solid">
          <fgColor rgb="FFFFE599"/>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solid">
          <fgColor rgb="FFFFE599"/>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38761D"/>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38761D"/>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fill>
        <patternFill patternType="solid">
          <fgColor rgb="FF93C47D"/>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scheme val="none"/>
      </font>
      <fill>
        <patternFill patternType="solid">
          <fgColor rgb="FF93C47D"/>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8"/>
        <color rgb="FFFFFFFF"/>
        <name val="Arial"/>
        <scheme val="none"/>
      </font>
      <fill>
        <patternFill patternType="solid">
          <fgColor rgb="FF274E13"/>
          <bgColor rgb="FFC00000"/>
        </patternFill>
      </fill>
      <alignment horizontal="center" vertical="center" textRotation="0" wrapText="1" indent="0" justifyLastLine="0" shrinkToFit="0" readingOrder="0"/>
    </dxf>
    <dxf>
      <font>
        <b/>
        <i val="0"/>
        <strike val="0"/>
        <condense val="0"/>
        <extend val="0"/>
        <outline val="0"/>
        <shadow val="0"/>
        <u val="none"/>
        <vertAlign val="baseline"/>
        <sz val="9"/>
        <color theme="0"/>
        <name val="Arial"/>
        <scheme val="none"/>
      </font>
      <fill>
        <patternFill patternType="solid">
          <fgColor indexed="64"/>
          <bgColor rgb="FFC00000"/>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numFmt numFmtId="164" formatCode="\(000\)\ 000\ 00\ 00"/>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none"/>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numFmt numFmtId="164" formatCode="\(000\)\ 000\ 00\ 00"/>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none"/>
      </font>
      <fill>
        <patternFill patternType="solid">
          <fgColor theme="0"/>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none"/>
      </font>
      <fill>
        <patternFill patternType="solid">
          <fgColor theme="0"/>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outline="0">
        <left style="hair">
          <color auto="1"/>
        </left>
        <right style="hair">
          <color auto="1"/>
        </right>
        <top style="hair">
          <color auto="1"/>
        </top>
        <bottom style="hair">
          <color auto="1"/>
        </bottom>
      </border>
    </dxf>
    <dxf>
      <font>
        <b val="0"/>
        <i val="0"/>
        <strike val="0"/>
        <condense val="0"/>
        <extend val="0"/>
        <outline val="0"/>
        <shadow val="0"/>
        <u val="none"/>
        <vertAlign val="baseline"/>
        <sz val="8"/>
        <color theme="1"/>
        <name val="Calibri"/>
        <scheme val="minor"/>
      </font>
      <fill>
        <patternFill patternType="solid">
          <fgColor indexed="64"/>
          <bgColor theme="0"/>
        </patternFill>
      </fill>
      <border diagonalUp="0" diagonalDown="0" outline="0">
        <left style="hair">
          <color auto="1"/>
        </left>
        <right style="hair">
          <color auto="1"/>
        </right>
        <top style="hair">
          <color auto="1"/>
        </top>
        <bottom style="hair">
          <color auto="1"/>
        </bottom>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outline="0">
        <left style="hair">
          <color auto="1"/>
        </left>
        <right style="hair">
          <color auto="1"/>
        </right>
        <top style="hair">
          <color auto="1"/>
        </top>
        <bottom style="hair">
          <color auto="1"/>
        </bottom>
      </border>
    </dxf>
    <dxf>
      <font>
        <b val="0"/>
        <i val="0"/>
        <strike val="0"/>
        <condense val="0"/>
        <extend val="0"/>
        <outline val="0"/>
        <shadow val="0"/>
        <u val="none"/>
        <vertAlign val="baseline"/>
        <sz val="9"/>
        <color theme="1"/>
        <name val="Calibri"/>
        <scheme val="none"/>
      </font>
      <fill>
        <patternFill patternType="solid">
          <fgColor rgb="FFE7E6E6"/>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none"/>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none"/>
      </font>
      <fill>
        <patternFill patternType="solid">
          <fgColor rgb="FFE7E6E6"/>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numFmt numFmtId="19" formatCode="d/mm/yyyy"/>
      <fill>
        <patternFill patternType="solid">
          <fgColor indexed="64"/>
          <bgColor theme="0"/>
        </patternFill>
      </fill>
      <border diagonalUp="0" diagonalDown="0">
        <left style="hair">
          <color auto="1"/>
        </left>
        <right style="hair">
          <color auto="1"/>
        </right>
        <top/>
        <bottom style="hair">
          <color auto="1"/>
        </bottom>
        <vertical/>
        <horizontal/>
      </border>
    </dxf>
    <dxf>
      <font>
        <b val="0"/>
        <i val="0"/>
        <strike val="0"/>
        <condense val="0"/>
        <extend val="0"/>
        <outline val="0"/>
        <shadow val="0"/>
        <u val="none"/>
        <vertAlign val="baseline"/>
        <sz val="9"/>
        <color theme="1"/>
        <name val="Calibri"/>
        <scheme val="minor"/>
      </font>
      <numFmt numFmtId="19" formatCode="d/mm/yyyy"/>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numFmt numFmtId="164" formatCode="\(000\)\ 000\ 00\ 00"/>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val="0"/>
        <i val="0"/>
        <strike val="0"/>
        <condense val="0"/>
        <extend val="0"/>
        <outline val="0"/>
        <shadow val="0"/>
        <u val="none"/>
        <vertAlign val="baseline"/>
        <sz val="9"/>
        <color theme="1"/>
        <name val="Calibri"/>
        <scheme val="minor"/>
      </font>
      <fill>
        <patternFill patternType="solid">
          <fgColor indexed="64"/>
          <bgColor theme="0"/>
        </patternFill>
      </fill>
      <border diagonalUp="0" diagonalDown="0">
        <left style="hair">
          <color auto="1"/>
        </left>
        <right style="hair">
          <color auto="1"/>
        </right>
        <top style="hair">
          <color auto="1"/>
        </top>
        <bottom style="hair">
          <color auto="1"/>
        </bottom>
        <vertical/>
        <horizontal/>
      </border>
    </dxf>
    <dxf>
      <font>
        <b/>
        <i val="0"/>
        <strike val="0"/>
        <condense val="0"/>
        <extend val="0"/>
        <outline val="0"/>
        <shadow val="0"/>
        <u val="none"/>
        <vertAlign val="baseline"/>
        <sz val="9"/>
        <color theme="0"/>
        <name val="Arial"/>
        <scheme val="none"/>
      </font>
      <fill>
        <patternFill patternType="solid">
          <fgColor indexed="64"/>
          <bgColor rgb="FFC00000"/>
        </patternFill>
      </fill>
      <alignment horizontal="center" vertical="center" textRotation="0" wrapText="1" indent="0" justifyLastLine="0" shrinkToFit="0" readingOrder="0"/>
    </dxf>
    <dxf>
      <fill>
        <patternFill patternType="solid">
          <fgColor rgb="FFD9E2F3"/>
          <bgColor rgb="FFD9E2F3"/>
        </patternFill>
      </fill>
    </dxf>
    <dxf>
      <fill>
        <patternFill patternType="solid">
          <fgColor rgb="FFD9E2F3"/>
          <bgColor rgb="FFD9E2F3"/>
        </patternFill>
      </fill>
    </dxf>
    <dxf>
      <fill>
        <patternFill patternType="solid">
          <fgColor theme="4"/>
          <bgColor theme="4"/>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D8D8D8"/>
          <bgColor rgb="FFD8D8D8"/>
        </patternFill>
      </fill>
    </dxf>
    <dxf>
      <fill>
        <patternFill patternType="solid">
          <fgColor theme="0"/>
          <bgColor theme="0"/>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D9E2F3"/>
          <bgColor rgb="FFD9E2F3"/>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D9E2F3"/>
          <bgColor rgb="FFD9E2F3"/>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s>
  <tableStyles count="45" defaultTableStyle="TableStyleMedium2" defaultPivotStyle="PivotStyleLight16">
    <tableStyle name="DATA-style 10" pivot="0" count="3" xr9:uid="{00000000-0011-0000-FFFF-FFFF00000000}">
      <tableStyleElement type="headerRow" dxfId="451"/>
      <tableStyleElement type="firstRowStripe" dxfId="450"/>
      <tableStyleElement type="secondRowStripe" dxfId="449"/>
    </tableStyle>
    <tableStyle name="DATA-style 11" pivot="0" count="3" xr9:uid="{00000000-0011-0000-FFFF-FFFF01000000}">
      <tableStyleElement type="headerRow" dxfId="448"/>
      <tableStyleElement type="firstRowStripe" dxfId="447"/>
      <tableStyleElement type="secondRowStripe" dxfId="446"/>
    </tableStyle>
    <tableStyle name="DATA-style 12" pivot="0" count="3" xr9:uid="{00000000-0011-0000-FFFF-FFFF02000000}">
      <tableStyleElement type="headerRow" dxfId="445"/>
      <tableStyleElement type="firstRowStripe" dxfId="444"/>
      <tableStyleElement type="secondRowStripe" dxfId="443"/>
    </tableStyle>
    <tableStyle name="DATA-style 13" pivot="0" count="3" xr9:uid="{00000000-0011-0000-FFFF-FFFF03000000}">
      <tableStyleElement type="headerRow" dxfId="442"/>
      <tableStyleElement type="firstRowStripe" dxfId="441"/>
      <tableStyleElement type="secondRowStripe" dxfId="440"/>
    </tableStyle>
    <tableStyle name="DATA-style 14" pivot="0" count="3" xr9:uid="{00000000-0011-0000-FFFF-FFFF04000000}">
      <tableStyleElement type="headerRow" dxfId="439"/>
      <tableStyleElement type="firstRowStripe" dxfId="438"/>
      <tableStyleElement type="secondRowStripe" dxfId="437"/>
    </tableStyle>
    <tableStyle name="DATA-style 15" pivot="0" count="3" xr9:uid="{00000000-0011-0000-FFFF-FFFF05000000}">
      <tableStyleElement type="headerRow" dxfId="436"/>
      <tableStyleElement type="firstRowStripe" dxfId="435"/>
      <tableStyleElement type="secondRowStripe" dxfId="434"/>
    </tableStyle>
    <tableStyle name="DATA-style 16" pivot="0" count="3" xr9:uid="{00000000-0011-0000-FFFF-FFFF06000000}">
      <tableStyleElement type="headerRow" dxfId="433"/>
      <tableStyleElement type="firstRowStripe" dxfId="432"/>
      <tableStyleElement type="secondRowStripe" dxfId="431"/>
    </tableStyle>
    <tableStyle name="DATA-style 17" pivot="0" count="3" xr9:uid="{00000000-0011-0000-FFFF-FFFF07000000}">
      <tableStyleElement type="headerRow" dxfId="430"/>
      <tableStyleElement type="firstRowStripe" dxfId="429"/>
      <tableStyleElement type="secondRowStripe" dxfId="428"/>
    </tableStyle>
    <tableStyle name="DATA-style 18" pivot="0" count="3" xr9:uid="{00000000-0011-0000-FFFF-FFFF08000000}">
      <tableStyleElement type="headerRow" dxfId="427"/>
      <tableStyleElement type="firstRowStripe" dxfId="426"/>
      <tableStyleElement type="secondRowStripe" dxfId="425"/>
    </tableStyle>
    <tableStyle name="DATA-style 19" pivot="0" count="3" xr9:uid="{00000000-0011-0000-FFFF-FFFF09000000}">
      <tableStyleElement type="headerRow" dxfId="424"/>
      <tableStyleElement type="firstRowStripe" dxfId="423"/>
      <tableStyleElement type="secondRowStripe" dxfId="422"/>
    </tableStyle>
    <tableStyle name="DATA-style 2" pivot="0" count="3" xr9:uid="{00000000-0011-0000-FFFF-FFFF0A000000}">
      <tableStyleElement type="headerRow" dxfId="421"/>
      <tableStyleElement type="firstRowStripe" dxfId="420"/>
      <tableStyleElement type="secondRowStripe" dxfId="419"/>
    </tableStyle>
    <tableStyle name="DATA-style 20" pivot="0" count="3" xr9:uid="{00000000-0011-0000-FFFF-FFFF0B000000}">
      <tableStyleElement type="headerRow" dxfId="418"/>
      <tableStyleElement type="firstRowStripe" dxfId="417"/>
      <tableStyleElement type="secondRowStripe" dxfId="416"/>
    </tableStyle>
    <tableStyle name="DATA-style 21" pivot="0" count="3" xr9:uid="{00000000-0011-0000-FFFF-FFFF0C000000}">
      <tableStyleElement type="headerRow" dxfId="415"/>
      <tableStyleElement type="firstRowStripe" dxfId="414"/>
      <tableStyleElement type="secondRowStripe" dxfId="413"/>
    </tableStyle>
    <tableStyle name="DATA-style 22" pivot="0" count="3" xr9:uid="{00000000-0011-0000-FFFF-FFFF0D000000}">
      <tableStyleElement type="headerRow" dxfId="412"/>
      <tableStyleElement type="firstRowStripe" dxfId="411"/>
      <tableStyleElement type="secondRowStripe" dxfId="410"/>
    </tableStyle>
    <tableStyle name="DATA-style 23" pivot="0" count="3" xr9:uid="{00000000-0011-0000-FFFF-FFFF0E000000}">
      <tableStyleElement type="headerRow" dxfId="409"/>
      <tableStyleElement type="firstRowStripe" dxfId="408"/>
      <tableStyleElement type="secondRowStripe" dxfId="407"/>
    </tableStyle>
    <tableStyle name="DATA-style 24" pivot="0" count="3" xr9:uid="{00000000-0011-0000-FFFF-FFFF0F000000}">
      <tableStyleElement type="headerRow" dxfId="406"/>
      <tableStyleElement type="firstRowStripe" dxfId="405"/>
      <tableStyleElement type="secondRowStripe" dxfId="404"/>
    </tableStyle>
    <tableStyle name="DATA-style 25" pivot="0" count="3" xr9:uid="{00000000-0011-0000-FFFF-FFFF10000000}">
      <tableStyleElement type="headerRow" dxfId="403"/>
      <tableStyleElement type="firstRowStripe" dxfId="402"/>
      <tableStyleElement type="secondRowStripe" dxfId="401"/>
    </tableStyle>
    <tableStyle name="DATA-style 26" pivot="0" count="3" xr9:uid="{00000000-0011-0000-FFFF-FFFF11000000}">
      <tableStyleElement type="headerRow" dxfId="400"/>
      <tableStyleElement type="firstRowStripe" dxfId="399"/>
      <tableStyleElement type="secondRowStripe" dxfId="398"/>
    </tableStyle>
    <tableStyle name="DATA-style 27" pivot="0" count="3" xr9:uid="{00000000-0011-0000-FFFF-FFFF12000000}">
      <tableStyleElement type="headerRow" dxfId="397"/>
      <tableStyleElement type="firstRowStripe" dxfId="396"/>
      <tableStyleElement type="secondRowStripe" dxfId="395"/>
    </tableStyle>
    <tableStyle name="DATA-style 28" pivot="0" count="3" xr9:uid="{00000000-0011-0000-FFFF-FFFF13000000}">
      <tableStyleElement type="headerRow" dxfId="394"/>
      <tableStyleElement type="firstRowStripe" dxfId="393"/>
      <tableStyleElement type="secondRowStripe" dxfId="392"/>
    </tableStyle>
    <tableStyle name="DATA-style 29" pivot="0" count="3" xr9:uid="{00000000-0011-0000-FFFF-FFFF14000000}">
      <tableStyleElement type="headerRow" dxfId="391"/>
      <tableStyleElement type="firstRowStripe" dxfId="390"/>
      <tableStyleElement type="secondRowStripe" dxfId="389"/>
    </tableStyle>
    <tableStyle name="DATA-style 3" pivot="0" count="3" xr9:uid="{00000000-0011-0000-FFFF-FFFF15000000}">
      <tableStyleElement type="headerRow" dxfId="388"/>
      <tableStyleElement type="firstRowStripe" dxfId="387"/>
      <tableStyleElement type="secondRowStripe" dxfId="386"/>
    </tableStyle>
    <tableStyle name="DATA-style 30" pivot="0" count="3" xr9:uid="{00000000-0011-0000-FFFF-FFFF16000000}">
      <tableStyleElement type="headerRow" dxfId="385"/>
      <tableStyleElement type="firstRowStripe" dxfId="384"/>
      <tableStyleElement type="secondRowStripe" dxfId="383"/>
    </tableStyle>
    <tableStyle name="DATA-style 31" pivot="0" count="3" xr9:uid="{00000000-0011-0000-FFFF-FFFF17000000}">
      <tableStyleElement type="headerRow" dxfId="382"/>
      <tableStyleElement type="firstRowStripe" dxfId="381"/>
      <tableStyleElement type="secondRowStripe" dxfId="380"/>
    </tableStyle>
    <tableStyle name="DATA-style 32" pivot="0" count="3" xr9:uid="{00000000-0011-0000-FFFF-FFFF18000000}">
      <tableStyleElement type="headerRow" dxfId="379"/>
      <tableStyleElement type="firstRowStripe" dxfId="378"/>
      <tableStyleElement type="secondRowStripe" dxfId="377"/>
    </tableStyle>
    <tableStyle name="DATA-style 33" pivot="0" count="3" xr9:uid="{00000000-0011-0000-FFFF-FFFF19000000}">
      <tableStyleElement type="headerRow" dxfId="376"/>
      <tableStyleElement type="firstRowStripe" dxfId="375"/>
      <tableStyleElement type="secondRowStripe" dxfId="374"/>
    </tableStyle>
    <tableStyle name="DATA-style 34" pivot="0" count="3" xr9:uid="{00000000-0011-0000-FFFF-FFFF1A000000}">
      <tableStyleElement type="headerRow" dxfId="373"/>
      <tableStyleElement type="firstRowStripe" dxfId="372"/>
      <tableStyleElement type="secondRowStripe" dxfId="371"/>
    </tableStyle>
    <tableStyle name="DATA-style 4" pivot="0" count="3" xr9:uid="{00000000-0011-0000-FFFF-FFFF1B000000}">
      <tableStyleElement type="headerRow" dxfId="370"/>
      <tableStyleElement type="firstRowStripe" dxfId="369"/>
      <tableStyleElement type="secondRowStripe" dxfId="368"/>
    </tableStyle>
    <tableStyle name="DATA-style 5" pivot="0" count="3" xr9:uid="{00000000-0011-0000-FFFF-FFFF1C000000}">
      <tableStyleElement type="headerRow" dxfId="367"/>
      <tableStyleElement type="firstRowStripe" dxfId="366"/>
      <tableStyleElement type="secondRowStripe" dxfId="365"/>
    </tableStyle>
    <tableStyle name="DATA-style 6" pivot="0" count="3" xr9:uid="{00000000-0011-0000-FFFF-FFFF1D000000}">
      <tableStyleElement type="headerRow" dxfId="364"/>
      <tableStyleElement type="firstRowStripe" dxfId="363"/>
      <tableStyleElement type="secondRowStripe" dxfId="362"/>
    </tableStyle>
    <tableStyle name="DATA-style 7" pivot="0" count="3" xr9:uid="{00000000-0011-0000-FFFF-FFFF1E000000}">
      <tableStyleElement type="headerRow" dxfId="361"/>
      <tableStyleElement type="firstRowStripe" dxfId="360"/>
      <tableStyleElement type="secondRowStripe" dxfId="359"/>
    </tableStyle>
    <tableStyle name="DATA-style 8" pivot="0" count="3" xr9:uid="{00000000-0011-0000-FFFF-FFFF1F000000}">
      <tableStyleElement type="headerRow" dxfId="358"/>
      <tableStyleElement type="firstRowStripe" dxfId="357"/>
      <tableStyleElement type="secondRowStripe" dxfId="356"/>
    </tableStyle>
    <tableStyle name="DATA-style 9" pivot="0" count="3" xr9:uid="{00000000-0011-0000-FFFF-FFFF20000000}">
      <tableStyleElement type="headerRow" dxfId="355"/>
      <tableStyleElement type="firstRowStripe" dxfId="354"/>
      <tableStyleElement type="secondRowStripe" dxfId="353"/>
    </tableStyle>
    <tableStyle name="FEBRERO-style" pivot="0" count="4" xr9:uid="{00000000-0011-0000-FFFF-FFFF21000000}">
      <tableStyleElement type="headerRow" dxfId="352"/>
      <tableStyleElement type="totalRow" dxfId="351"/>
      <tableStyleElement type="firstRowStripe" dxfId="350"/>
      <tableStyleElement type="secondRowStripe" dxfId="349"/>
    </tableStyle>
    <tableStyle name="MARZO-style" pivot="0" count="4" xr9:uid="{00000000-0011-0000-FFFF-FFFF22000000}">
      <tableStyleElement type="headerRow" dxfId="348"/>
      <tableStyleElement type="totalRow" dxfId="347"/>
      <tableStyleElement type="firstRowStripe" dxfId="346"/>
      <tableStyleElement type="secondRowStripe" dxfId="345"/>
    </tableStyle>
    <tableStyle name="ABRIL-style" pivot="0" count="4" xr9:uid="{00000000-0011-0000-FFFF-FFFF23000000}">
      <tableStyleElement type="headerRow" dxfId="344"/>
      <tableStyleElement type="totalRow" dxfId="343"/>
      <tableStyleElement type="firstRowStripe" dxfId="342"/>
      <tableStyleElement type="secondRowStripe" dxfId="341"/>
    </tableStyle>
    <tableStyle name="MAYO-style" pivot="0" count="4" xr9:uid="{00000000-0011-0000-FFFF-FFFF24000000}">
      <tableStyleElement type="headerRow" dxfId="340"/>
      <tableStyleElement type="totalRow" dxfId="339"/>
      <tableStyleElement type="firstRowStripe" dxfId="338"/>
      <tableStyleElement type="secondRowStripe" dxfId="337"/>
    </tableStyle>
    <tableStyle name="JUNIO-style" pivot="0" count="4" xr9:uid="{00000000-0011-0000-FFFF-FFFF25000000}">
      <tableStyleElement type="headerRow" dxfId="336"/>
      <tableStyleElement type="totalRow" dxfId="335"/>
      <tableStyleElement type="firstRowStripe" dxfId="334"/>
      <tableStyleElement type="secondRowStripe" dxfId="333"/>
    </tableStyle>
    <tableStyle name="JULIO-style" pivot="0" count="4" xr9:uid="{00000000-0011-0000-FFFF-FFFF26000000}">
      <tableStyleElement type="headerRow" dxfId="332"/>
      <tableStyleElement type="totalRow" dxfId="331"/>
      <tableStyleElement type="firstRowStripe" dxfId="330"/>
      <tableStyleElement type="secondRowStripe" dxfId="329"/>
    </tableStyle>
    <tableStyle name="AGOSTO-style" pivot="0" count="4" xr9:uid="{00000000-0011-0000-FFFF-FFFF27000000}">
      <tableStyleElement type="headerRow" dxfId="328"/>
      <tableStyleElement type="totalRow" dxfId="327"/>
      <tableStyleElement type="firstRowStripe" dxfId="326"/>
      <tableStyleElement type="secondRowStripe" dxfId="325"/>
    </tableStyle>
    <tableStyle name="SEPTIEMBRE-style" pivot="0" count="4" xr9:uid="{00000000-0011-0000-FFFF-FFFF28000000}">
      <tableStyleElement type="headerRow" dxfId="324"/>
      <tableStyleElement type="totalRow" dxfId="323"/>
      <tableStyleElement type="firstRowStripe" dxfId="322"/>
      <tableStyleElement type="secondRowStripe" dxfId="321"/>
    </tableStyle>
    <tableStyle name="OCTUBRE-style" pivot="0" count="4" xr9:uid="{00000000-0011-0000-FFFF-FFFF29000000}">
      <tableStyleElement type="headerRow" dxfId="320"/>
      <tableStyleElement type="totalRow" dxfId="319"/>
      <tableStyleElement type="firstRowStripe" dxfId="318"/>
      <tableStyleElement type="secondRowStripe" dxfId="317"/>
    </tableStyle>
    <tableStyle name="NOVIEMBRE-style" pivot="0" count="4" xr9:uid="{00000000-0011-0000-FFFF-FFFF2A000000}">
      <tableStyleElement type="headerRow" dxfId="316"/>
      <tableStyleElement type="totalRow" dxfId="315"/>
      <tableStyleElement type="firstRowStripe" dxfId="314"/>
      <tableStyleElement type="secondRowStripe" dxfId="313"/>
    </tableStyle>
    <tableStyle name="DICIEMBRE-style" pivot="0" count="4" xr9:uid="{00000000-0011-0000-FFFF-FFFF2B000000}">
      <tableStyleElement type="headerRow" dxfId="312"/>
      <tableStyleElement type="totalRow" dxfId="311"/>
      <tableStyleElement type="firstRowStripe" dxfId="310"/>
      <tableStyleElement type="secondRowStripe" dxfId="309"/>
    </tableStyle>
    <tableStyle name="DATA-style" pivot="0" count="3" xr9:uid="{00000000-0011-0000-FFFF-FFFF2C000000}">
      <tableStyleElement type="headerRow" dxfId="308"/>
      <tableStyleElement type="firstRowStripe" dxfId="307"/>
      <tableStyleElement type="secondRowStripe" dxfId="306"/>
    </tableStyle>
  </tableStyles>
  <colors>
    <mruColors>
      <color rgb="FFFF0000"/>
      <color rgb="FFF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781050</xdr:colOff>
      <xdr:row>6</xdr:row>
      <xdr:rowOff>123825</xdr:rowOff>
    </xdr:to>
    <xdr:pic>
      <xdr:nvPicPr>
        <xdr:cNvPr id="3" name="Imagen 2">
          <a:extLst>
            <a:ext uri="{FF2B5EF4-FFF2-40B4-BE49-F238E27FC236}">
              <a16:creationId xmlns:a16="http://schemas.microsoft.com/office/drawing/2014/main" id="{FA275B9A-7153-4727-867D-96CCC0E428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00750" cy="10382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0000000}" name="FEBRERO" displayName="FEBRERO" ref="A17:AO158" totalsRowCount="1" headerRowDxfId="305">
  <autoFilter ref="A17:AO157" xr:uid="{00000000-0009-0000-0100-00000B000000}"/>
  <tableColumns count="41">
    <tableColumn id="1" xr3:uid="{00000000-0010-0000-0000-000001000000}" name="1. ÁREA DE FORMACIÓN *" totalsRowLabel="Total" dataDxfId="304" totalsRowDxfId="45"/>
    <tableColumn id="32" xr3:uid="{00000000-0010-0000-0000-000020000000}" name="2. SUB ÁREA DE FORMACIÓN *" dataDxfId="303" totalsRowDxfId="44"/>
    <tableColumn id="2" xr3:uid="{00000000-0010-0000-0000-000002000000}" name="3. ESPACIO GEOGRÁFICO *" totalsRowFunction="count" dataDxfId="302" totalsRowDxfId="43"/>
    <tableColumn id="14" xr3:uid="{00000000-0010-0000-0000-00000E000000}" name="4. NOMBRE DE LA COMUNA O CORREGIMIENTO DEL LUGAR DE LA CLASE *" dataDxfId="301" totalsRowDxfId="42"/>
    <tableColumn id="37" xr3:uid="{00000000-0010-0000-0000-000025000000}" name="5. NOMBRE DEL BARRIO O LA VEREDA DEL LUGAR DE LA CLASE *" dataDxfId="300" totalsRowDxfId="41"/>
    <tableColumn id="43" xr3:uid="{00000000-0010-0000-0000-00002B000000}" name="6. ENTIDAD *" dataDxfId="299" totalsRowDxfId="40"/>
    <tableColumn id="3" xr3:uid="{00000000-0010-0000-0000-000003000000}" name="7. NOMBRE LUGAR DE ENSAYO" dataDxfId="298" totalsRowDxfId="39"/>
    <tableColumn id="42" xr3:uid="{00000000-0010-0000-0000-00002A000000}" name="8. NOMBRE DEL GRUPO" dataDxfId="297" totalsRowDxfId="38"/>
    <tableColumn id="39" xr3:uid="{00000000-0010-0000-0000-000027000000}" name="9. NIVEL DEL GRUPO *" dataDxfId="296" totalsRowDxfId="37"/>
    <tableColumn id="38" xr3:uid="{00000000-0010-0000-0000-000026000000}" name="10. FORMADOR" dataDxfId="295" totalsRowDxfId="36"/>
    <tableColumn id="49" xr3:uid="{00000000-0010-0000-0000-000031000000}" name="11. DIA DE CLASE" dataDxfId="294" totalsRowDxfId="35"/>
    <tableColumn id="50" xr3:uid="{00000000-0010-0000-0000-000032000000}" name="12. HORARIO" dataDxfId="293" totalsRowDxfId="34"/>
    <tableColumn id="5" xr3:uid="{00000000-0010-0000-0000-000005000000}" name="13. APELLIDOS" dataDxfId="292" totalsRowDxfId="33"/>
    <tableColumn id="4" xr3:uid="{00000000-0010-0000-0000-000004000000}" name="14. NOMBRES" totalsRowFunction="count" dataDxfId="291" totalsRowDxfId="32"/>
    <tableColumn id="6" xr3:uid="{00000000-0010-0000-0000-000006000000}" name="15. ESTADO DEL ESTUDIANTE *" totalsRowFunction="count" dataDxfId="290" totalsRowDxfId="31"/>
    <tableColumn id="7" xr3:uid="{00000000-0010-0000-0000-000007000000}" name="16. OBSERVACIÓN PARA DESERCIÓN *" dataDxfId="289" totalsRowDxfId="30"/>
    <tableColumn id="13" xr3:uid="{00000000-0010-0000-0000-00000D000000}" name="17. N° CONTACTO" dataDxfId="288" totalsRowDxfId="29"/>
    <tableColumn id="10" xr3:uid="{00000000-0010-0000-0000-00000A000000}" name="18. FECHA DE NACIMIENTO (DÍA/MES/AÑO)" dataDxfId="287" totalsRowDxfId="28"/>
    <tableColumn id="11" xr3:uid="{00000000-0010-0000-0000-00000B000000}" name="19. EDAD" totalsRowFunction="count" dataDxfId="286" totalsRowDxfId="27">
      <calculatedColumnFormula>INT(YEARFRAC(R18,TODAY()))</calculatedColumnFormula>
    </tableColumn>
    <tableColumn id="8" xr3:uid="{00000000-0010-0000-0000-000008000000}" name="20. DOCUMENTO DE IDENTIDAD *" totalsRowFunction="count" dataDxfId="285" totalsRowDxfId="26"/>
    <tableColumn id="9" xr3:uid="{00000000-0010-0000-0000-000009000000}" name="21. No. DE DOCUMENTO" dataDxfId="284" totalsRowDxfId="25"/>
    <tableColumn id="12" xr3:uid="{00000000-0010-0000-0000-00000C000000}" name="24. SEXO (Referencia biológica asignada al nacer) *" totalsRowFunction="count" dataDxfId="283" totalsRowDxfId="24"/>
    <tableColumn id="20" xr3:uid="{00000000-0010-0000-0000-000014000000}" name="25. GRUPO ÉTNICO *" totalsRowFunction="count" dataDxfId="282" totalsRowDxfId="23"/>
    <tableColumn id="21" xr3:uid="{00000000-0010-0000-0000-000015000000}" name="26. SITUACIÓN O CONDICIÓN *" totalsRowFunction="count" dataDxfId="281" totalsRowDxfId="22"/>
    <tableColumn id="22" xr3:uid="{00000000-0010-0000-0000-000016000000}" name="27. DISCAPACIDAD *" totalsRowFunction="count" dataDxfId="280" totalsRowDxfId="21"/>
    <tableColumn id="23" xr3:uid="{00000000-0010-0000-0000-000017000000}" name="28. EPS" dataDxfId="279" totalsRowDxfId="20"/>
    <tableColumn id="24" xr3:uid="{00000000-0010-0000-0000-000018000000}" name="29. TIPO DE SANGRE *" dataDxfId="278" totalsRowDxfId="19"/>
    <tableColumn id="27" xr3:uid="{00000000-0010-0000-0000-00001B000000}" name="30. ESCOLARIDAD *" dataDxfId="277" totalsRowDxfId="18"/>
    <tableColumn id="25" xr3:uid="{00000000-0010-0000-0000-000019000000}" name="31. OCUPACIÓN LABORAL, PROFESIONAL O ACTIVIDAD DEL ESTUDIANTE" dataDxfId="276" totalsRowDxfId="17"/>
    <tableColumn id="26" xr3:uid="{00000000-0010-0000-0000-00001A000000}" name="32. JORNADA ACADÉMICA Y/O LABORAL" dataDxfId="275" totalsRowDxfId="16"/>
    <tableColumn id="17" xr3:uid="{00000000-0010-0000-0000-000011000000}" name="33. ZONA (URBANA O RURAL) EN DONDE VIVE EL ESTUDIANTE *" totalsRowFunction="count" dataDxfId="274" totalsRowDxfId="15"/>
    <tableColumn id="18" xr3:uid="{00000000-0010-0000-0000-000012000000}" name="34. COMUNA / CORREGIMIENTO EN DONDE VIVE EL ESTUDIANTE" dataDxfId="273" totalsRowDxfId="14"/>
    <tableColumn id="19" xr3:uid="{00000000-0010-0000-0000-000013000000}" name="35. BARRIO / VEREDA DEL ESTUDIANTE" dataDxfId="272" totalsRowDxfId="13"/>
    <tableColumn id="16" xr3:uid="{00000000-0010-0000-0000-000010000000}" name="36. DIRECCIÓN DE RESIDENCIA DEL ESTUDIANTE" dataDxfId="271" totalsRowDxfId="12"/>
    <tableColumn id="15" xr3:uid="{00000000-0010-0000-0000-00000F000000}" name="37. CORREO ELECTRÓNICO" dataDxfId="270" totalsRowDxfId="11"/>
    <tableColumn id="28" xr3:uid="{00000000-0010-0000-0000-00001C000000}" name="37. NOMBRE REFERENCIA PERSONAL" dataDxfId="269" totalsRowDxfId="10"/>
    <tableColumn id="29" xr3:uid="{00000000-0010-0000-0000-00001D000000}" name="38. PARENTESCO *" dataDxfId="268" totalsRowDxfId="9"/>
    <tableColumn id="30" xr3:uid="{00000000-0010-0000-0000-00001E000000}" name="39. TELÉFONO" dataDxfId="267" totalsRowDxfId="8"/>
    <tableColumn id="40" xr3:uid="{00000000-0010-0000-0000-000028000000}" name="40. NOMBRE DEL LÍDER / RECTOR / COORDINADOR DE LA SUBSEDE" dataDxfId="266" totalsRowDxfId="7"/>
    <tableColumn id="36" xr3:uid="{00000000-0010-0000-0000-000024000000}" name="41. No DE CONTACTO" totalsRowFunction="count" dataDxfId="265" totalsRowDxfId="6"/>
    <tableColumn id="45" xr3:uid="{00000000-0010-0000-0000-00002D000000}" name="42. OBSERVACIONES / NOVEDADES" dataDxfId="264" totalsRowDxfId="5"/>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FEBRERO32" displayName="FEBRERO32" ref="A2:P166" totalsRowCount="1" headerRowDxfId="263">
  <autoFilter ref="A2:P165" xr:uid="{00000000-0009-0000-0100-000001000000}"/>
  <tableColumns count="16">
    <tableColumn id="1" xr3:uid="{00000000-0010-0000-0100-000001000000}" name="1. ÁREA DE FORMACIÓN *" totalsRowLabel="Total" dataDxfId="77" totalsRowDxfId="61"/>
    <tableColumn id="32" xr3:uid="{00000000-0010-0000-0100-000020000000}" name="2. SUB ÁREA DE FORMACIÓN *" dataDxfId="76" totalsRowDxfId="60"/>
    <tableColumn id="2" xr3:uid="{00000000-0010-0000-0100-000002000000}" name="3. ESPACIO GEOGRÁFICO *" totalsRowFunction="count" dataDxfId="75" totalsRowDxfId="59"/>
    <tableColumn id="14" xr3:uid="{00000000-0010-0000-0100-00000E000000}" name="4. NOMBRE DE LA COMUNA O CORREGIMIENTO DEL LUGAR DE LA CLASE *" dataDxfId="74" totalsRowDxfId="58"/>
    <tableColumn id="37" xr3:uid="{00000000-0010-0000-0100-000025000000}" name="5. NOMBRE DEL BARRIO O LA VEREDA DEL LUGAR DE LA CLASE *" dataDxfId="73" totalsRowDxfId="57"/>
    <tableColumn id="43" xr3:uid="{00000000-0010-0000-0100-00002B000000}" name="6. ENTIDAD *" dataDxfId="72" totalsRowDxfId="56"/>
    <tableColumn id="3" xr3:uid="{00000000-0010-0000-0100-000003000000}" name="7. NOMBRE LUGAR DE ENSAYO" dataDxfId="71" totalsRowDxfId="55"/>
    <tableColumn id="42" xr3:uid="{00000000-0010-0000-0100-00002A000000}" name="8. NOMBRE DEL GRUPO" dataDxfId="70" totalsRowDxfId="54"/>
    <tableColumn id="39" xr3:uid="{00000000-0010-0000-0100-000027000000}" name="9. NIVEL DEL GRUPO *" dataDxfId="69" totalsRowDxfId="53"/>
    <tableColumn id="38" xr3:uid="{00000000-0010-0000-0100-000026000000}" name="10. FORMADOR" dataDxfId="68" totalsRowDxfId="52"/>
    <tableColumn id="49" xr3:uid="{00000000-0010-0000-0100-000031000000}" name="11. DIA DE CLASE" dataDxfId="67" totalsRowDxfId="51"/>
    <tableColumn id="4" xr3:uid="{00000000-0010-0000-0100-000004000000}" name="12. HORARIO" dataDxfId="66" totalsRowDxfId="50"/>
    <tableColumn id="50" xr3:uid="{00000000-0010-0000-0100-000032000000}" name="N° DE ESTUDIANTES POR GRUPO" dataDxfId="65" totalsRowDxfId="49"/>
    <tableColumn id="40" xr3:uid="{00000000-0010-0000-0100-000028000000}" name="40. NOMBRE DEL LÍDER / RECTOR / COORDINADOR DE LA SUBSEDE" dataDxfId="64" totalsRowDxfId="48"/>
    <tableColumn id="36" xr3:uid="{00000000-0010-0000-0100-000024000000}" name="41. No DE CONTACTO" totalsRowFunction="count" dataDxfId="63" totalsRowDxfId="47"/>
    <tableColumn id="45" xr3:uid="{00000000-0010-0000-0100-00002D000000}" name="42. OBSERVACIONES / NOVEDADES2" dataDxfId="62" totalsRowDxfId="46"/>
  </tableColumns>
  <tableStyleInfo name="TableStyleMedium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02000000}" name="BARRIOBOSTON" displayName="BARRIOBOSTON" ref="G2:G41" totalsRowShown="0" headerRowDxfId="262" dataDxfId="260" headerRowBorderDxfId="261" tableBorderDxfId="259" totalsRowBorderDxfId="258">
  <autoFilter ref="G2:G41" xr:uid="{00000000-0009-0000-0100-00002D000000}"/>
  <tableColumns count="1">
    <tableColumn id="1" xr3:uid="{00000000-0010-0000-0200-000001000000}" name="BOSTON" dataDxfId="25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03000000}" name="BARRIOCENTRO" displayName="BARRIOCENTRO" ref="G43:G60" totalsRowShown="0" headerRowDxfId="256" dataDxfId="254" headerRowBorderDxfId="255" tableBorderDxfId="253" totalsRowBorderDxfId="252">
  <autoFilter ref="G43:G60" xr:uid="{00000000-0009-0000-0100-00002E000000}"/>
  <tableColumns count="1">
    <tableColumn id="1" xr3:uid="{00000000-0010-0000-0300-000001000000}" name="CENTRO" dataDxfId="251"/>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04000000}" name="BARRIOCONSOTA" displayName="BARRIOCONSOTA" ref="G62:G100" totalsRowShown="0" headerRowDxfId="250" dataDxfId="248" headerRowBorderDxfId="249" tableBorderDxfId="247" totalsRowBorderDxfId="246">
  <autoFilter ref="G62:G100" xr:uid="{00000000-0009-0000-0100-00002F000000}"/>
  <tableColumns count="1">
    <tableColumn id="1" xr3:uid="{00000000-0010-0000-0400-000001000000}" name="CONSOTÁ" dataDxfId="245"/>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05000000}" name="BARRIOCUBA" displayName="BARRIOCUBA" ref="G102:G112" totalsRowShown="0" headerRowDxfId="244" dataDxfId="242" headerRowBorderDxfId="243" tableBorderDxfId="241" totalsRowBorderDxfId="240">
  <autoFilter ref="G102:G112" xr:uid="{00000000-0009-0000-0100-000030000000}"/>
  <tableColumns count="1">
    <tableColumn id="1" xr3:uid="{00000000-0010-0000-0500-000001000000}" name="CUBA" dataDxfId="239"/>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06000000}" name="BARRIODEL_CAFÉ" displayName="BARRIODEL_CAFÉ" ref="G114:G136" totalsRowShown="0" headerRowDxfId="238" dataDxfId="236" headerRowBorderDxfId="237" tableBorderDxfId="235" totalsRowBorderDxfId="234">
  <autoFilter ref="G114:G136" xr:uid="{00000000-0009-0000-0100-000031000000}"/>
  <tableColumns count="1">
    <tableColumn id="1" xr3:uid="{00000000-0010-0000-0600-000001000000}" name="DEL_CAFÉ" dataDxfId="233"/>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07000000}" name="BARRIOELPOBLADO" displayName="BARRIOELPOBLADO" ref="G230:G245" totalsRowShown="0" headerRowDxfId="232" dataDxfId="230" headerRowBorderDxfId="231" tableBorderDxfId="229" totalsRowBorderDxfId="228">
  <autoFilter ref="G230:G245" xr:uid="{00000000-0009-0000-0100-000032000000}"/>
  <tableColumns count="1">
    <tableColumn id="1" xr3:uid="{00000000-0010-0000-0700-000001000000}" name="EL POBLADO" dataDxfId="227"/>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08000000}" name="BARRIOFERROCARRIL" displayName="BARRIOFERROCARRIL" ref="G253:G268" totalsRowShown="0" headerRowDxfId="226" dataDxfId="224" headerRowBorderDxfId="225" tableBorderDxfId="223" totalsRowBorderDxfId="222">
  <autoFilter ref="G253:G268" xr:uid="{00000000-0009-0000-0100-000033000000}"/>
  <tableColumns count="1">
    <tableColumn id="1" xr3:uid="{00000000-0010-0000-0800-000001000000}" name="FERROCARRIL" dataDxfId="221"/>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0000000-000C-0000-FFFF-FFFF09000000}" name="BARRIOOLIMPICA" displayName="BARRIOOLIMPICA" ref="G270:G318" totalsRowShown="0" headerRowDxfId="220" dataDxfId="218" headerRowBorderDxfId="219" tableBorderDxfId="217" totalsRowBorderDxfId="216">
  <autoFilter ref="G270:G318" xr:uid="{00000000-0009-0000-0100-000034000000}"/>
  <tableColumns count="1">
    <tableColumn id="1" xr3:uid="{00000000-0010-0000-0900-000001000000}" name="OLIMPICA" dataDxfId="215"/>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0A000000}" name="BARRIOORIENTE" displayName="BARRIOORIENTE" ref="G320:G340" totalsRowShown="0" headerRowDxfId="214" dataDxfId="212" headerRowBorderDxfId="213" tableBorderDxfId="211" totalsRowBorderDxfId="210">
  <autoFilter ref="G320:G340" xr:uid="{00000000-0009-0000-0100-000035000000}"/>
  <tableColumns count="1">
    <tableColumn id="1" xr3:uid="{00000000-0010-0000-0A00-000001000000}" name="ORIENTE" dataDxfId="209"/>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0B000000}" name="BARRIOPERLADELOTUN" displayName="BARRIOPERLADELOTUN" ref="G342:G364" totalsRowShown="0" headerRowDxfId="208" dataDxfId="206" headerRowBorderDxfId="207" tableBorderDxfId="205" totalsRowBorderDxfId="204">
  <autoFilter ref="G342:G364" xr:uid="{00000000-0009-0000-0100-000036000000}"/>
  <tableColumns count="1">
    <tableColumn id="1" xr3:uid="{00000000-0010-0000-0B00-000001000000}" name="PERLA_DEL_OTÚN" dataDxfId="203"/>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0C000000}" name="BARRIODELDRIOOTUN" displayName="BARRIODELDRIOOTUN" ref="G366:G403" totalsRowShown="0" headerRowDxfId="202" dataDxfId="200" headerRowBorderDxfId="201" tableBorderDxfId="199" totalsRowBorderDxfId="198">
  <autoFilter ref="G366:G403" xr:uid="{00000000-0009-0000-0100-000037000000}"/>
  <tableColumns count="1">
    <tableColumn id="1" xr3:uid="{00000000-0010-0000-0C00-000001000000}" name="RIO OTÚN" dataDxfId="197"/>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0D000000}" name="BARRIOSANJOAQUIN" displayName="BARRIOSANJOAQUIN" ref="G405:G453" totalsRowShown="0" headerRowDxfId="196" dataDxfId="194" headerRowBorderDxfId="195" tableBorderDxfId="193" totalsRowBorderDxfId="192">
  <autoFilter ref="G405:G453" xr:uid="{00000000-0009-0000-0100-000038000000}"/>
  <tableColumns count="1">
    <tableColumn id="1" xr3:uid="{00000000-0010-0000-0D00-000001000000}" name="SAN JOAQUIN" dataDxfId="191"/>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0000000-000C-0000-FFFF-FFFF0E000000}" name="BARRIOSANNICOLAS" displayName="BARRIOSANNICOLAS" ref="G455:G464" totalsRowShown="0" headerRowDxfId="190" dataDxfId="188" headerRowBorderDxfId="189" tableBorderDxfId="187" totalsRowBorderDxfId="186">
  <autoFilter ref="G455:G464" xr:uid="{00000000-0009-0000-0100-000039000000}"/>
  <tableColumns count="1">
    <tableColumn id="1" xr3:uid="{00000000-0010-0000-0E00-000001000000}" name="SAN NICOLAS" dataDxfId="185"/>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0000000-000C-0000-FFFF-FFFF0F000000}" name="BARRIOUNIVERSIDAD" displayName="BARRIOUNIVERSIDAD" ref="G466:G489" totalsRowShown="0" headerRowDxfId="184" dataDxfId="182" headerRowBorderDxfId="183" tableBorderDxfId="181" totalsRowBorderDxfId="180">
  <autoFilter ref="G466:G489" xr:uid="{00000000-0009-0000-0100-00003A000000}"/>
  <tableColumns count="1">
    <tableColumn id="1" xr3:uid="{00000000-0010-0000-0F00-000001000000}" name="UNIVERSIDAD" dataDxfId="179"/>
  </tableColumns>
  <tableStyleInfo name="TableStyleLight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000000-000C-0000-FFFF-FFFF10000000}" name="BARRIOVILLAVICENCIO" displayName="BARRIOVILLAVICENCIO" ref="G518:G522" totalsRowShown="0" headerRowDxfId="178" dataDxfId="176" headerRowBorderDxfId="177" tableBorderDxfId="175" totalsRowBorderDxfId="174">
  <autoFilter ref="G518:G522" xr:uid="{00000000-0009-0000-0100-00003B000000}"/>
  <tableColumns count="1">
    <tableColumn id="1" xr3:uid="{00000000-0010-0000-1000-000001000000}" name="VILLAVICENCIO" dataDxfId="173"/>
  </tableColumns>
  <tableStyleInfo name="TableStyleLight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0000000-000C-0000-FFFF-FFFF11000000}" name="BARRIOVILLASANTANA" displayName="BARRIOVILLASANTANA" ref="G491:G516" totalsRowShown="0" headerRowDxfId="172" dataDxfId="170" headerRowBorderDxfId="171" tableBorderDxfId="169" totalsRowBorderDxfId="168">
  <autoFilter ref="G491:G516" xr:uid="{00000000-0009-0000-0100-00003C000000}"/>
  <tableColumns count="1">
    <tableColumn id="1" xr3:uid="{00000000-0010-0000-1100-000001000000}" name="VILLASANTANA" dataDxfId="167"/>
  </tableColumns>
  <tableStyleInfo name="TableStyleLight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12000000}" name="BARRIOELROCIO" displayName="BARRIOELROCIO" ref="G247:G251" totalsRowShown="0" headerRowDxfId="166" dataDxfId="164" headerRowBorderDxfId="165" tableBorderDxfId="163" totalsRowBorderDxfId="162">
  <autoFilter ref="G247:G251" xr:uid="{00000000-0009-0000-0100-00003D000000}"/>
  <tableColumns count="1">
    <tableColumn id="1" xr3:uid="{00000000-0010-0000-1200-000001000000}" name="EL ROCIO" dataDxfId="161"/>
  </tableColumns>
  <tableStyleInfo name="TableStyleLight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13000000}" name="VEREDAALTAGRCIA" displayName="VEREDAALTAGRCIA" ref="I2:I17" totalsRowShown="0" headerRowDxfId="160" dataDxfId="158" headerRowBorderDxfId="159" tableBorderDxfId="157" totalsRowBorderDxfId="156">
  <autoFilter ref="I2:I17" xr:uid="{00000000-0009-0000-0100-00003E000000}"/>
  <tableColumns count="1">
    <tableColumn id="1" xr3:uid="{00000000-0010-0000-1300-000001000000}" name="ALTAGRACIA" dataDxfId="155"/>
  </tableColumns>
  <tableStyleInfo name="TableStyleLight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14000000}" name="VEREDACAIMALITO" displayName="VEREDACAIMALITO" ref="I34:I42" totalsRowShown="0" headerRowDxfId="154" dataDxfId="152" headerRowBorderDxfId="153" tableBorderDxfId="151">
  <autoFilter ref="I34:I42" xr:uid="{00000000-0009-0000-0100-00003F000000}"/>
  <tableColumns count="1">
    <tableColumn id="1" xr3:uid="{00000000-0010-0000-1400-000001000000}" name="CAIMALITO" dataDxfId="150"/>
  </tableColumns>
  <tableStyleInfo name="TableStyleLight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15000000}" name="VEREDACERRITOS" displayName="VEREDACERRITOS" ref="I44:I52" totalsRowShown="0" headerRowDxfId="149" dataDxfId="147" headerRowBorderDxfId="148" tableBorderDxfId="146">
  <autoFilter ref="I44:I52" xr:uid="{00000000-0009-0000-0100-000040000000}"/>
  <tableColumns count="1">
    <tableColumn id="1" xr3:uid="{00000000-0010-0000-1500-000001000000}" name="CERRITOS" dataDxfId="145"/>
  </tableColumns>
  <tableStyleInfo name="TableStyleLight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16000000}" name="VEREDACOMBIAALTA" displayName="VEREDACOMBIAALTA" ref="I54:I67" totalsRowShown="0" headerRowDxfId="144" dataDxfId="142" headerRowBorderDxfId="143" tableBorderDxfId="141">
  <autoFilter ref="I54:I67" xr:uid="{00000000-0009-0000-0100-000041000000}"/>
  <tableColumns count="1">
    <tableColumn id="1" xr3:uid="{00000000-0010-0000-1600-000001000000}" name="COMBIA_ALTA" dataDxfId="140"/>
  </tableColumns>
  <tableStyleInfo name="TableStyleLight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17000000}" name="VEREDACOMBIABAJA" displayName="VEREDACOMBIABAJA" ref="I69:I80" totalsRowShown="0" headerRowDxfId="139" dataDxfId="137" headerRowBorderDxfId="138" tableBorderDxfId="136">
  <autoFilter ref="I69:I80" xr:uid="{00000000-0009-0000-0100-000042000000}"/>
  <tableColumns count="1">
    <tableColumn id="1" xr3:uid="{00000000-0010-0000-1700-000001000000}" name="COMBIA BAJA" dataDxfId="135"/>
  </tableColumns>
  <tableStyleInfo name="TableStyleLight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00000000-000C-0000-FFFF-FFFF18000000}" name="VEREDALAESTRELLAPALMILLA" displayName="VEREDALAESTRELLAPALMILLA" ref="I82:I89" totalsRowShown="0" headerRowDxfId="134" dataDxfId="132" headerRowBorderDxfId="133" tableBorderDxfId="131">
  <autoFilter ref="I82:I89" xr:uid="{00000000-0009-0000-0100-000043000000}"/>
  <tableColumns count="1">
    <tableColumn id="1" xr3:uid="{00000000-0010-0000-1800-000001000000}" name="ESTRELLA LA PALMILLA" dataDxfId="130"/>
  </tableColumns>
  <tableStyleInfo name="TableStyleLight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00000000-000C-0000-FFFF-FFFF19000000}" name="VEREDALABELLA" displayName="VEREDALABELLA" ref="I91:I101" totalsRowShown="0" headerRowDxfId="129" dataDxfId="127" headerRowBorderDxfId="128" tableBorderDxfId="126">
  <autoFilter ref="I91:I101" xr:uid="{00000000-0009-0000-0100-000044000000}"/>
  <tableColumns count="1">
    <tableColumn id="1" xr3:uid="{00000000-0010-0000-1900-000001000000}" name="LA BELLA" dataDxfId="125"/>
  </tableColumns>
  <tableStyleInfo name="TableStyleLight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0000000-000C-0000-FFFF-FFFF1A000000}" name="VEREDALAFLORIDA" displayName="VEREDALAFLORIDA" ref="I103:I114" totalsRowShown="0" headerRowDxfId="124" dataDxfId="122" headerRowBorderDxfId="123" tableBorderDxfId="121">
  <autoFilter ref="I103:I114" xr:uid="{00000000-0009-0000-0100-000045000000}"/>
  <tableColumns count="1">
    <tableColumn id="1" xr3:uid="{00000000-0010-0000-1A00-000001000000}" name="LA FLORIDA" dataDxfId="120"/>
  </tableColumns>
  <tableStyleInfo name="TableStyleLight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0000000-000C-0000-FFFF-FFFF1B000000}" name="VEREDAMORELIA" displayName="VEREDAMORELIA" ref="I116:I126" totalsRowShown="0" headerRowDxfId="119" dataDxfId="117" headerRowBorderDxfId="118" tableBorderDxfId="116">
  <autoFilter ref="I116:I126" xr:uid="{00000000-0009-0000-0100-000046000000}"/>
  <tableColumns count="1">
    <tableColumn id="1" xr3:uid="{00000000-0010-0000-1B00-000001000000}" name="MORELIA" dataDxfId="115"/>
  </tableColumns>
  <tableStyleInfo name="TableStyleLight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0000000-000C-0000-FFFF-FFFF1C000000}" name="VEREDAPUERTOCALDAS" displayName="VEREDAPUERTOCALDAS" ref="I128:I136" totalsRowShown="0" headerRowDxfId="114" dataDxfId="112" headerRowBorderDxfId="113" tableBorderDxfId="111">
  <autoFilter ref="I128:I136" xr:uid="{00000000-0009-0000-0100-000047000000}"/>
  <tableColumns count="1">
    <tableColumn id="1" xr3:uid="{00000000-0010-0000-1C00-000001000000}" name="PUERTO CALDAS" dataDxfId="110"/>
  </tableColumns>
  <tableStyleInfo name="TableStyleLight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0000000-000C-0000-FFFF-FFFF1D000000}" name="VEREDATRIBUNAS" displayName="VEREDATRIBUNAS" ref="I138:I158" totalsRowShown="0" headerRowDxfId="109" dataDxfId="107" headerRowBorderDxfId="108" tableBorderDxfId="106">
  <autoFilter ref="I138:I158" xr:uid="{00000000-0009-0000-0100-000048000000}"/>
  <tableColumns count="1">
    <tableColumn id="1" xr3:uid="{00000000-0010-0000-1D00-000001000000}" name="TRIBUNAS CORCEGA" dataDxfId="105"/>
  </tableColumns>
  <tableStyleInfo name="TableStyleLight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00000000-000C-0000-FFFF-FFFF1E000000}" name="BARRIOELOSO" displayName="BARRIOELOSO" ref="G173:G228" totalsRowShown="0" headerRowDxfId="104" dataDxfId="102" headerRowBorderDxfId="103" tableBorderDxfId="101" totalsRowBorderDxfId="100">
  <autoFilter ref="G173:G228" xr:uid="{00000000-0009-0000-0100-000049000000}"/>
  <tableColumns count="1">
    <tableColumn id="1" xr3:uid="{00000000-0010-0000-1E00-000001000000}" name="EL OSO" dataDxfId="99"/>
  </tableColumns>
  <tableStyleInfo name="TableStyleLight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00000000-000C-0000-FFFF-FFFF1F000000}" name="BARRIOELJARDIN" displayName="BARRIOELJARDIN" ref="G138:G171" totalsRowShown="0" headerRowDxfId="98" dataDxfId="96" headerRowBorderDxfId="97" tableBorderDxfId="95">
  <autoFilter ref="G138:G171" xr:uid="{00000000-0009-0000-0100-00004A000000}"/>
  <sortState xmlns:xlrd2="http://schemas.microsoft.com/office/spreadsheetml/2017/richdata2" ref="G139:G170">
    <sortCondition ref="G138:G170"/>
  </sortState>
  <tableColumns count="1">
    <tableColumn id="1" xr3:uid="{00000000-0010-0000-1F00-000001000000}" name="EL JARDÍN" dataDxfId="94"/>
  </tableColumns>
  <tableStyleInfo name="TableStyleLight8"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00000000-000C-0000-FFFF-FFFF20000000}" name="Tabla178" displayName="Tabla178" ref="A2:A4" totalsRowShown="0" headerRowDxfId="93" dataDxfId="92" tableBorderDxfId="91">
  <autoFilter ref="A2:A4" xr:uid="{00000000-0009-0000-0100-00004B000000}"/>
  <tableColumns count="1">
    <tableColumn id="1" xr3:uid="{00000000-0010-0000-2000-000001000000}" name="ZONA" dataDxfId="90"/>
  </tableColumns>
  <tableStyleInfo name="TableStyleLight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00000000-000C-0000-FFFF-FFFF21000000}" name="Tabla179" displayName="Tabla179" ref="C2:C21" totalsRowShown="0" headerRowDxfId="89" tableBorderDxfId="88">
  <autoFilter ref="C2:C21" xr:uid="{00000000-0009-0000-0100-00004C000000}"/>
  <tableColumns count="1">
    <tableColumn id="1" xr3:uid="{00000000-0010-0000-2100-000001000000}" name="COMUNA"/>
  </tableColumns>
  <tableStyleInfo name="TableStyleLight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00000000-000C-0000-FFFF-FFFF22000000}" name="Tabla180" displayName="Tabla180" ref="E2:E14" totalsRowShown="0" headerRowDxfId="87" dataDxfId="86" tableBorderDxfId="85">
  <autoFilter ref="E2:E14" xr:uid="{00000000-0009-0000-0100-00004D000000}"/>
  <tableColumns count="1">
    <tableColumn id="1" xr3:uid="{00000000-0010-0000-2200-000001000000}" name="CORREGIMIENTO" dataDxfId="84"/>
  </tableColumns>
  <tableStyleInfo name="TableStyleLight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00000000-000C-0000-FFFF-FFFF23000000}" name="VEREDAARABIA" displayName="VEREDAARABIA" ref="I19:I32" totalsRowShown="0" headerRowDxfId="83" dataDxfId="81" headerRowBorderDxfId="82" tableBorderDxfId="80" totalsRowBorderDxfId="79">
  <autoFilter ref="I19:I32" xr:uid="{00000000-0009-0000-0100-00004E000000}"/>
  <tableColumns count="1">
    <tableColumn id="1" xr3:uid="{00000000-0010-0000-2300-000001000000}" name="ARABIA " dataDxfId="78"/>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mailto:luismiguelrestrepog@gmail.com" TargetMode="External"/><Relationship Id="rId18" Type="http://schemas.openxmlformats.org/officeDocument/2006/relationships/hyperlink" Target="mailto:lissetgllego@gmail.com" TargetMode="External"/><Relationship Id="rId26" Type="http://schemas.openxmlformats.org/officeDocument/2006/relationships/hyperlink" Target="mailto:sindylon301@gmail.com" TargetMode="External"/><Relationship Id="rId39" Type="http://schemas.openxmlformats.org/officeDocument/2006/relationships/hyperlink" Target="mailto:durleydaj@gmail.com" TargetMode="External"/><Relationship Id="rId21" Type="http://schemas.openxmlformats.org/officeDocument/2006/relationships/hyperlink" Target="mailto:qui&#241;oneszuluagamariafernanda@gmail.com" TargetMode="External"/><Relationship Id="rId34" Type="http://schemas.openxmlformats.org/officeDocument/2006/relationships/hyperlink" Target="mailto:luflorezca95@gmail.com" TargetMode="External"/><Relationship Id="rId42" Type="http://schemas.openxmlformats.org/officeDocument/2006/relationships/hyperlink" Target="mailto:mateo.pavas@utp.edu.co%0a" TargetMode="External"/><Relationship Id="rId47" Type="http://schemas.openxmlformats.org/officeDocument/2006/relationships/hyperlink" Target="mailto:katte_qsd4@hotmail.com" TargetMode="External"/><Relationship Id="rId50" Type="http://schemas.openxmlformats.org/officeDocument/2006/relationships/hyperlink" Target="mailto:maripal82@hotmail.com" TargetMode="External"/><Relationship Id="rId55" Type="http://schemas.openxmlformats.org/officeDocument/2006/relationships/drawing" Target="../drawings/drawing1.xml"/><Relationship Id="rId7" Type="http://schemas.openxmlformats.org/officeDocument/2006/relationships/hyperlink" Target="mailto:luisamariarojasvilla@gmail.com" TargetMode="External"/><Relationship Id="rId2" Type="http://schemas.openxmlformats.org/officeDocument/2006/relationships/hyperlink" Target="mailto:diegoog38@gmail.com" TargetMode="External"/><Relationship Id="rId16" Type="http://schemas.openxmlformats.org/officeDocument/2006/relationships/hyperlink" Target="mailto:bastiancry@gmail.com" TargetMode="External"/><Relationship Id="rId29" Type="http://schemas.openxmlformats.org/officeDocument/2006/relationships/hyperlink" Target="mailto:xd.andreschico@gmail.com" TargetMode="External"/><Relationship Id="rId11" Type="http://schemas.openxmlformats.org/officeDocument/2006/relationships/hyperlink" Target="mailto:mccolmenaresarboleda@gmail.com" TargetMode="External"/><Relationship Id="rId24" Type="http://schemas.openxmlformats.org/officeDocument/2006/relationships/hyperlink" Target="mailto:danielasanchezpo6@gmail.com" TargetMode="External"/><Relationship Id="rId32" Type="http://schemas.openxmlformats.org/officeDocument/2006/relationships/hyperlink" Target="mailto:dagoess23@gmail.com" TargetMode="External"/><Relationship Id="rId37" Type="http://schemas.openxmlformats.org/officeDocument/2006/relationships/hyperlink" Target="mailto:arenaselizabeth_1087557956@ieccspereira.edu.co" TargetMode="External"/><Relationship Id="rId40" Type="http://schemas.openxmlformats.org/officeDocument/2006/relationships/hyperlink" Target="mailto:sergiojimenezcarmona@gmail.com" TargetMode="External"/><Relationship Id="rId45" Type="http://schemas.openxmlformats.org/officeDocument/2006/relationships/hyperlink" Target="mailto:au2777553@gmail.com" TargetMode="External"/><Relationship Id="rId53" Type="http://schemas.openxmlformats.org/officeDocument/2006/relationships/hyperlink" Target="mailto:ALGURU.1998@GMAIL.COM" TargetMode="External"/><Relationship Id="rId5" Type="http://schemas.openxmlformats.org/officeDocument/2006/relationships/hyperlink" Target="mailto:carloslondono26@gmail.com" TargetMode="External"/><Relationship Id="rId10" Type="http://schemas.openxmlformats.org/officeDocument/2006/relationships/hyperlink" Target="mailto:david.a.e7@gmail.com" TargetMode="External"/><Relationship Id="rId19" Type="http://schemas.openxmlformats.org/officeDocument/2006/relationships/hyperlink" Target="mailto:danamorena766@gmail.com" TargetMode="External"/><Relationship Id="rId31" Type="http://schemas.openxmlformats.org/officeDocument/2006/relationships/hyperlink" Target="mailto:laurannj77@gmail.com" TargetMode="External"/><Relationship Id="rId44" Type="http://schemas.openxmlformats.org/officeDocument/2006/relationships/hyperlink" Target="mailto:alejandramadrid929@gmail.com" TargetMode="External"/><Relationship Id="rId52" Type="http://schemas.openxmlformats.org/officeDocument/2006/relationships/hyperlink" Target="mailto:STEVAN.GARCIA2007@GMAIL.COM" TargetMode="External"/><Relationship Id="rId4" Type="http://schemas.openxmlformats.org/officeDocument/2006/relationships/hyperlink" Target="mailto:jhoncastano100@gmail.com" TargetMode="External"/><Relationship Id="rId9" Type="http://schemas.openxmlformats.org/officeDocument/2006/relationships/hyperlink" Target="mailto:anfel0209@gmail.com" TargetMode="External"/><Relationship Id="rId14" Type="http://schemas.openxmlformats.org/officeDocument/2006/relationships/hyperlink" Target="mailto:CINECLUBFLORIDA@GMAIL.COM" TargetMode="External"/><Relationship Id="rId22" Type="http://schemas.openxmlformats.org/officeDocument/2006/relationships/hyperlink" Target="mailto:corteslizath111@gmail.com" TargetMode="External"/><Relationship Id="rId27" Type="http://schemas.openxmlformats.org/officeDocument/2006/relationships/hyperlink" Target="mailto:PALOK08@GMAIL.COM" TargetMode="External"/><Relationship Id="rId30" Type="http://schemas.openxmlformats.org/officeDocument/2006/relationships/hyperlink" Target="mailto:darianaserrato@gmail.com" TargetMode="External"/><Relationship Id="rId35" Type="http://schemas.openxmlformats.org/officeDocument/2006/relationships/hyperlink" Target="mailto:eduigenan@gmail.com" TargetMode="External"/><Relationship Id="rId43" Type="http://schemas.openxmlformats.org/officeDocument/2006/relationships/hyperlink" Target="mailto:lymejia0211@gmail.com" TargetMode="External"/><Relationship Id="rId48" Type="http://schemas.openxmlformats.org/officeDocument/2006/relationships/hyperlink" Target="mailto:clorena0719@gmail.com" TargetMode="External"/><Relationship Id="rId56" Type="http://schemas.openxmlformats.org/officeDocument/2006/relationships/table" Target="../tables/table1.xml"/><Relationship Id="rId8" Type="http://schemas.openxmlformats.org/officeDocument/2006/relationships/hyperlink" Target="mailto:johnja.calderon@gmail.com" TargetMode="External"/><Relationship Id="rId51" Type="http://schemas.openxmlformats.org/officeDocument/2006/relationships/hyperlink" Target="mailto:daviluze@gmail.com" TargetMode="External"/><Relationship Id="rId3" Type="http://schemas.openxmlformats.org/officeDocument/2006/relationships/hyperlink" Target="mailto:lauris.paez444@gmail.com" TargetMode="External"/><Relationship Id="rId12" Type="http://schemas.openxmlformats.org/officeDocument/2006/relationships/hyperlink" Target="mailto:davidstevenusmaagudelo@gmail.com" TargetMode="External"/><Relationship Id="rId17" Type="http://schemas.openxmlformats.org/officeDocument/2006/relationships/hyperlink" Target="mailto:parravalerin10@gmail.com" TargetMode="External"/><Relationship Id="rId25" Type="http://schemas.openxmlformats.org/officeDocument/2006/relationships/hyperlink" Target="mailto:escobarcamachomelanyyajaira@gmail.com" TargetMode="External"/><Relationship Id="rId33" Type="http://schemas.openxmlformats.org/officeDocument/2006/relationships/hyperlink" Target="mailto:sebitas.rodrioguez15@gmail.com" TargetMode="External"/><Relationship Id="rId38" Type="http://schemas.openxmlformats.org/officeDocument/2006/relationships/hyperlink" Target="mailto:dcarde&#241;o@gmail.com" TargetMode="External"/><Relationship Id="rId46" Type="http://schemas.openxmlformats.org/officeDocument/2006/relationships/hyperlink" Target="mailto:cristianbetancourt65@gmail.com" TargetMode="External"/><Relationship Id="rId20" Type="http://schemas.openxmlformats.org/officeDocument/2006/relationships/hyperlink" Target="mailto:geraldinegaleanogil@gmail.com" TargetMode="External"/><Relationship Id="rId41" Type="http://schemas.openxmlformats.org/officeDocument/2006/relationships/hyperlink" Target="mailto:diegoramez1727@gmail.com" TargetMode="External"/><Relationship Id="rId54" Type="http://schemas.openxmlformats.org/officeDocument/2006/relationships/printerSettings" Target="../printerSettings/printerSettings1.bin"/><Relationship Id="rId1" Type="http://schemas.openxmlformats.org/officeDocument/2006/relationships/hyperlink" Target="mailto:juli.92095@gmail.com" TargetMode="External"/><Relationship Id="rId6" Type="http://schemas.openxmlformats.org/officeDocument/2006/relationships/hyperlink" Target="mailto:juan.ortiz@comfamiliar.edu.co" TargetMode="External"/><Relationship Id="rId15" Type="http://schemas.openxmlformats.org/officeDocument/2006/relationships/hyperlink" Target="mailto:brayancaicedo133@gmail.com" TargetMode="External"/><Relationship Id="rId23" Type="http://schemas.openxmlformats.org/officeDocument/2006/relationships/hyperlink" Target="mailto:camuesnarvaez@gmail.com" TargetMode="External"/><Relationship Id="rId28" Type="http://schemas.openxmlformats.org/officeDocument/2006/relationships/hyperlink" Target="mailto:harold317nc@gmail.com" TargetMode="External"/><Relationship Id="rId36" Type="http://schemas.openxmlformats.org/officeDocument/2006/relationships/hyperlink" Target="mailto:alexishernanadez64@gmail.com" TargetMode="External"/><Relationship Id="rId49" Type="http://schemas.openxmlformats.org/officeDocument/2006/relationships/hyperlink" Target="mailto:mariadelpila.angelaguevara@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table" Target="../tables/table15.xml"/><Relationship Id="rId18" Type="http://schemas.openxmlformats.org/officeDocument/2006/relationships/table" Target="../tables/table20.xml"/><Relationship Id="rId26" Type="http://schemas.openxmlformats.org/officeDocument/2006/relationships/table" Target="../tables/table28.xml"/><Relationship Id="rId3" Type="http://schemas.openxmlformats.org/officeDocument/2006/relationships/table" Target="../tables/table5.xml"/><Relationship Id="rId21" Type="http://schemas.openxmlformats.org/officeDocument/2006/relationships/table" Target="../tables/table23.xml"/><Relationship Id="rId34" Type="http://schemas.openxmlformats.org/officeDocument/2006/relationships/table" Target="../tables/table36.xml"/><Relationship Id="rId7" Type="http://schemas.openxmlformats.org/officeDocument/2006/relationships/table" Target="../tables/table9.xml"/><Relationship Id="rId12" Type="http://schemas.openxmlformats.org/officeDocument/2006/relationships/table" Target="../tables/table14.xml"/><Relationship Id="rId17" Type="http://schemas.openxmlformats.org/officeDocument/2006/relationships/table" Target="../tables/table19.xml"/><Relationship Id="rId25" Type="http://schemas.openxmlformats.org/officeDocument/2006/relationships/table" Target="../tables/table27.xml"/><Relationship Id="rId33" Type="http://schemas.openxmlformats.org/officeDocument/2006/relationships/table" Target="../tables/table35.xml"/><Relationship Id="rId2" Type="http://schemas.openxmlformats.org/officeDocument/2006/relationships/table" Target="../tables/table4.xml"/><Relationship Id="rId16" Type="http://schemas.openxmlformats.org/officeDocument/2006/relationships/table" Target="../tables/table18.xml"/><Relationship Id="rId20" Type="http://schemas.openxmlformats.org/officeDocument/2006/relationships/table" Target="../tables/table22.xml"/><Relationship Id="rId29" Type="http://schemas.openxmlformats.org/officeDocument/2006/relationships/table" Target="../tables/table31.xml"/><Relationship Id="rId1" Type="http://schemas.openxmlformats.org/officeDocument/2006/relationships/table" Target="../tables/table3.xml"/><Relationship Id="rId6" Type="http://schemas.openxmlformats.org/officeDocument/2006/relationships/table" Target="../tables/table8.xml"/><Relationship Id="rId11" Type="http://schemas.openxmlformats.org/officeDocument/2006/relationships/table" Target="../tables/table13.xml"/><Relationship Id="rId24" Type="http://schemas.openxmlformats.org/officeDocument/2006/relationships/table" Target="../tables/table26.xml"/><Relationship Id="rId32" Type="http://schemas.openxmlformats.org/officeDocument/2006/relationships/table" Target="../tables/table34.xml"/><Relationship Id="rId5" Type="http://schemas.openxmlformats.org/officeDocument/2006/relationships/table" Target="../tables/table7.xml"/><Relationship Id="rId15" Type="http://schemas.openxmlformats.org/officeDocument/2006/relationships/table" Target="../tables/table17.xml"/><Relationship Id="rId23" Type="http://schemas.openxmlformats.org/officeDocument/2006/relationships/table" Target="../tables/table25.xml"/><Relationship Id="rId28" Type="http://schemas.openxmlformats.org/officeDocument/2006/relationships/table" Target="../tables/table30.xml"/><Relationship Id="rId10" Type="http://schemas.openxmlformats.org/officeDocument/2006/relationships/table" Target="../tables/table12.xml"/><Relationship Id="rId19" Type="http://schemas.openxmlformats.org/officeDocument/2006/relationships/table" Target="../tables/table21.xml"/><Relationship Id="rId31" Type="http://schemas.openxmlformats.org/officeDocument/2006/relationships/table" Target="../tables/table33.xml"/><Relationship Id="rId4" Type="http://schemas.openxmlformats.org/officeDocument/2006/relationships/table" Target="../tables/table6.xml"/><Relationship Id="rId9" Type="http://schemas.openxmlformats.org/officeDocument/2006/relationships/table" Target="../tables/table11.xml"/><Relationship Id="rId14" Type="http://schemas.openxmlformats.org/officeDocument/2006/relationships/table" Target="../tables/table16.xml"/><Relationship Id="rId22" Type="http://schemas.openxmlformats.org/officeDocument/2006/relationships/table" Target="../tables/table24.xml"/><Relationship Id="rId27" Type="http://schemas.openxmlformats.org/officeDocument/2006/relationships/table" Target="../tables/table29.xml"/><Relationship Id="rId30" Type="http://schemas.openxmlformats.org/officeDocument/2006/relationships/table" Target="../tables/table32.xml"/><Relationship Id="rId8" Type="http://schemas.openxmlformats.org/officeDocument/2006/relationships/table" Target="../tables/table10.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58"/>
  <sheetViews>
    <sheetView showGridLines="0" tabSelected="1" topLeftCell="G1" zoomScale="98" zoomScaleNormal="98" workbookViewId="0">
      <selection activeCell="G47" sqref="A47:XFD47"/>
    </sheetView>
  </sheetViews>
  <sheetFormatPr baseColWidth="10" defaultColWidth="29.88671875" defaultRowHeight="12" customHeight="1" x14ac:dyDescent="0.25"/>
  <cols>
    <col min="1" max="1" width="23" style="1" bestFit="1" customWidth="1"/>
    <col min="2" max="2" width="25.44140625" style="1" bestFit="1" customWidth="1"/>
    <col min="3" max="3" width="29.88671875" style="1" bestFit="1" customWidth="1"/>
    <col min="4" max="4" width="23.44140625" style="1" bestFit="1" customWidth="1"/>
    <col min="5" max="5" width="29.88671875" style="1" bestFit="1" customWidth="1"/>
    <col min="6" max="6" width="32.6640625" style="1" bestFit="1" customWidth="1"/>
    <col min="7" max="7" width="32" style="1" bestFit="1" customWidth="1"/>
    <col min="8" max="8" width="19.33203125" style="1" customWidth="1"/>
    <col min="9" max="9" width="18.44140625" style="1" bestFit="1" customWidth="1"/>
    <col min="10" max="10" width="18.44140625" style="1" customWidth="1"/>
    <col min="11" max="11" width="15" style="1" bestFit="1" customWidth="1"/>
    <col min="12" max="12" width="25.33203125" style="1" bestFit="1" customWidth="1"/>
    <col min="13" max="13" width="25" style="1" bestFit="1" customWidth="1"/>
    <col min="14" max="14" width="18.44140625" style="1" customWidth="1"/>
    <col min="15" max="15" width="18.88671875" style="1" customWidth="1"/>
    <col min="16" max="16" width="25.44140625" style="1" customWidth="1"/>
    <col min="17" max="17" width="24.109375" style="1" bestFit="1" customWidth="1"/>
    <col min="18" max="18" width="14.5546875" style="1" customWidth="1"/>
    <col min="19" max="19" width="31.109375" style="1" customWidth="1"/>
    <col min="20" max="20" width="21.44140625" style="1" bestFit="1" customWidth="1"/>
    <col min="21" max="21" width="33.44140625" style="1" bestFit="1" customWidth="1"/>
    <col min="22" max="22" width="25.44140625" style="1" bestFit="1" customWidth="1"/>
    <col min="23" max="23" width="36.6640625" style="1" customWidth="1"/>
    <col min="24" max="24" width="18.6640625" style="1" bestFit="1" customWidth="1"/>
    <col min="25" max="25" width="25.109375" style="1" bestFit="1" customWidth="1"/>
    <col min="26" max="26" width="37.6640625" style="1" bestFit="1" customWidth="1"/>
    <col min="27" max="32" width="29.88671875" style="1"/>
    <col min="33" max="33" width="31.88671875" style="1" customWidth="1"/>
    <col min="34" max="16384" width="29.88671875" style="1"/>
  </cols>
  <sheetData>
    <row r="1" spans="1:41" ht="12" customHeight="1" x14ac:dyDescent="0.3">
      <c r="F1" s="237" t="s">
        <v>391</v>
      </c>
      <c r="G1" s="238"/>
    </row>
    <row r="2" spans="1:41" ht="12" customHeight="1" x14ac:dyDescent="0.25">
      <c r="F2" s="103" t="s">
        <v>623</v>
      </c>
      <c r="G2" s="101">
        <f>+COUNTIF(FEBRERO[1. ÁREA DE FORMACIÓN *],"ARTES VISUALES")</f>
        <v>0</v>
      </c>
    </row>
    <row r="3" spans="1:41" ht="12" customHeight="1" x14ac:dyDescent="0.25">
      <c r="F3" s="103" t="s">
        <v>625</v>
      </c>
      <c r="G3" s="101">
        <f>+COUNTIF(FEBRERO[1. ÁREA DE FORMACIÓN *],"BANDAS MÚSICO MARCIALES")</f>
        <v>0</v>
      </c>
    </row>
    <row r="4" spans="1:41" ht="12" customHeight="1" x14ac:dyDescent="0.25">
      <c r="F4" s="103" t="s">
        <v>628</v>
      </c>
      <c r="G4" s="101">
        <f>+COUNTIF(FEBRERO[1. ÁREA DE FORMACIÓN *],"BANDAS SINFÓNICAS")</f>
        <v>0</v>
      </c>
    </row>
    <row r="5" spans="1:41" ht="12" customHeight="1" x14ac:dyDescent="0.25">
      <c r="F5" s="103" t="s">
        <v>626</v>
      </c>
      <c r="G5" s="101">
        <f>+COUNTIF(FEBRERO[1. ÁREA DE FORMACIÓN *],"COROS")</f>
        <v>0</v>
      </c>
    </row>
    <row r="6" spans="1:41" ht="12" customHeight="1" x14ac:dyDescent="0.25">
      <c r="F6" s="103" t="s">
        <v>624</v>
      </c>
      <c r="G6" s="101">
        <f>+COUNTIF(FEBRERO[1. ÁREA DE FORMACIÓN *],"CUERDAS PULSADAS")</f>
        <v>0</v>
      </c>
      <c r="Z6" s="2"/>
    </row>
    <row r="7" spans="1:41" ht="14.4" x14ac:dyDescent="0.3">
      <c r="A7"/>
      <c r="F7" s="103" t="s">
        <v>627</v>
      </c>
      <c r="G7" s="101">
        <f>+COUNTIF(FEBRERO[1. ÁREA DE FORMACIÓN *],"CUERDAS SINFÓNICAS")</f>
        <v>0</v>
      </c>
      <c r="Z7" s="2"/>
    </row>
    <row r="8" spans="1:41" ht="12" customHeight="1" x14ac:dyDescent="0.25">
      <c r="F8" s="104" t="s">
        <v>630</v>
      </c>
      <c r="G8" s="101">
        <f>+COUNTIF(FEBRERO[1. ÁREA DE FORMACIÓN *],"DANZAS")</f>
        <v>0</v>
      </c>
      <c r="Z8" s="2"/>
      <c r="AA8" s="16"/>
    </row>
    <row r="9" spans="1:41" ht="12" customHeight="1" x14ac:dyDescent="0.3">
      <c r="A9" s="237" t="s">
        <v>391</v>
      </c>
      <c r="B9" s="238"/>
      <c r="C9" s="85" t="s">
        <v>392</v>
      </c>
      <c r="D9" s="80">
        <f>+FEBRERO[[#Totals],[3. ESPACIO GEOGRÁFICO *]]</f>
        <v>126</v>
      </c>
      <c r="F9" s="104" t="s">
        <v>629</v>
      </c>
      <c r="G9" s="101">
        <f>+COUNTIF(FEBRERO[1. ÁREA DE FORMACIÓN *],"TEATRO")</f>
        <v>126</v>
      </c>
      <c r="K9" s="86" t="s">
        <v>391</v>
      </c>
      <c r="L9" s="87"/>
      <c r="N9" s="261" t="s">
        <v>392</v>
      </c>
      <c r="O9" s="262">
        <f>+FEBRERO[[#Totals],[3. ESPACIO GEOGRÁFICO *]]</f>
        <v>126</v>
      </c>
      <c r="Z9" s="2"/>
      <c r="AA9" s="17"/>
    </row>
    <row r="10" spans="1:41" ht="12" customHeight="1" x14ac:dyDescent="0.3">
      <c r="A10" s="10" t="s">
        <v>1</v>
      </c>
      <c r="B10" s="11">
        <f>COUNTIF(FEBRERO[15. ESTADO DEL ESTUDIANTE *],A10)</f>
        <v>32</v>
      </c>
      <c r="F10" s="102" t="s">
        <v>389</v>
      </c>
      <c r="G10" s="13">
        <f>SUM(G2:G9)</f>
        <v>126</v>
      </c>
      <c r="H10" s="2"/>
      <c r="K10" s="10" t="s">
        <v>1</v>
      </c>
      <c r="L10" s="11">
        <f>COUNTIF(FEBRERO[15. ESTADO DEL ESTUDIANTE *],K10)</f>
        <v>32</v>
      </c>
      <c r="M10" s="2"/>
      <c r="N10" s="261"/>
      <c r="O10" s="262"/>
      <c r="S10" s="2"/>
      <c r="T10" s="2"/>
      <c r="U10" s="2"/>
      <c r="V10" s="2"/>
      <c r="W10" s="2"/>
      <c r="X10" s="2"/>
      <c r="Y10" s="2"/>
      <c r="Z10" s="2"/>
      <c r="AA10" s="2"/>
    </row>
    <row r="11" spans="1:41" ht="12" customHeight="1" x14ac:dyDescent="0.3">
      <c r="A11" s="10" t="s">
        <v>3</v>
      </c>
      <c r="B11" s="11">
        <f>COUNTIF(FEBRERO[15. ESTADO DEL ESTUDIANTE *],A11)</f>
        <v>77</v>
      </c>
      <c r="K11" s="10" t="s">
        <v>3</v>
      </c>
      <c r="L11" s="11">
        <f>COUNTIF(FEBRERO[15. ESTADO DEL ESTUDIANTE *],K11)</f>
        <v>77</v>
      </c>
      <c r="N11"/>
      <c r="O11"/>
    </row>
    <row r="12" spans="1:41" ht="12" customHeight="1" x14ac:dyDescent="0.3">
      <c r="A12" s="10" t="s">
        <v>390</v>
      </c>
      <c r="B12" s="11">
        <f>COUNTIF(FEBRERO[15. ESTADO DEL ESTUDIANTE *],A12)</f>
        <v>0</v>
      </c>
      <c r="K12" s="10" t="s">
        <v>390</v>
      </c>
      <c r="L12" s="11">
        <f>COUNTIF(FEBRERO[15. ESTADO DEL ESTUDIANTE *],K12)</f>
        <v>0</v>
      </c>
      <c r="N12"/>
      <c r="O12"/>
    </row>
    <row r="13" spans="1:41" ht="12" customHeight="1" x14ac:dyDescent="0.3">
      <c r="A13" s="10" t="s">
        <v>2</v>
      </c>
      <c r="B13" s="11">
        <f>COUNTIF(FEBRERO[15. ESTADO DEL ESTUDIANTE *],A13)</f>
        <v>17</v>
      </c>
      <c r="K13" s="10" t="s">
        <v>2</v>
      </c>
      <c r="L13" s="11">
        <f>COUNTIF(FEBRERO[15. ESTADO DEL ESTUDIANTE *],K13)</f>
        <v>17</v>
      </c>
      <c r="N13"/>
      <c r="O13"/>
    </row>
    <row r="14" spans="1:41" ht="12" customHeight="1" x14ac:dyDescent="0.3">
      <c r="A14" s="12" t="s">
        <v>389</v>
      </c>
      <c r="B14" s="13">
        <f>SUM(B10:B13)</f>
        <v>126</v>
      </c>
      <c r="K14" s="12" t="s">
        <v>389</v>
      </c>
      <c r="L14" s="13">
        <f>SUM(L10:L13)</f>
        <v>126</v>
      </c>
      <c r="N14"/>
      <c r="O14"/>
    </row>
    <row r="15" spans="1:41" ht="9.75" customHeight="1" thickBot="1" x14ac:dyDescent="0.35">
      <c r="A15"/>
    </row>
    <row r="16" spans="1:41" ht="21.75" customHeight="1" thickBot="1" x14ac:dyDescent="0.3">
      <c r="A16" s="255" t="s">
        <v>767</v>
      </c>
      <c r="B16" s="256"/>
      <c r="C16" s="256"/>
      <c r="D16" s="256"/>
      <c r="E16" s="256"/>
      <c r="F16" s="256"/>
      <c r="G16" s="256"/>
      <c r="H16" s="256"/>
      <c r="I16" s="256"/>
      <c r="J16" s="256"/>
      <c r="K16" s="256"/>
      <c r="L16" s="257"/>
      <c r="M16" s="258" t="s">
        <v>768</v>
      </c>
      <c r="N16" s="259"/>
      <c r="O16" s="259"/>
      <c r="P16" s="260"/>
      <c r="Q16" s="241" t="s">
        <v>769</v>
      </c>
      <c r="R16" s="242"/>
      <c r="S16" s="242"/>
      <c r="T16" s="242"/>
      <c r="U16" s="242"/>
      <c r="V16" s="243" t="s">
        <v>770</v>
      </c>
      <c r="W16" s="244"/>
      <c r="X16" s="244"/>
      <c r="Y16" s="244"/>
      <c r="Z16" s="244"/>
      <c r="AA16" s="245"/>
      <c r="AB16" s="246" t="s">
        <v>771</v>
      </c>
      <c r="AC16" s="247"/>
      <c r="AD16" s="248"/>
      <c r="AE16" s="249" t="s">
        <v>772</v>
      </c>
      <c r="AF16" s="250"/>
      <c r="AG16" s="250"/>
      <c r="AH16" s="250"/>
      <c r="AI16" s="251"/>
      <c r="AJ16" s="252" t="s">
        <v>773</v>
      </c>
      <c r="AK16" s="253"/>
      <c r="AL16" s="254"/>
      <c r="AM16" s="239" t="s">
        <v>774</v>
      </c>
      <c r="AN16" s="240"/>
      <c r="AO16" s="162" t="s">
        <v>775</v>
      </c>
    </row>
    <row r="17" spans="1:41" s="18" customFormat="1" ht="36.75" customHeight="1" thickBot="1" x14ac:dyDescent="0.25">
      <c r="A17" s="83" t="s">
        <v>776</v>
      </c>
      <c r="B17" s="83" t="s">
        <v>777</v>
      </c>
      <c r="C17" s="83" t="s">
        <v>778</v>
      </c>
      <c r="D17" s="83" t="s">
        <v>779</v>
      </c>
      <c r="E17" s="83" t="s">
        <v>780</v>
      </c>
      <c r="F17" s="83" t="s">
        <v>781</v>
      </c>
      <c r="G17" s="84" t="s">
        <v>737</v>
      </c>
      <c r="H17" s="84" t="s">
        <v>738</v>
      </c>
      <c r="I17" s="78" t="s">
        <v>782</v>
      </c>
      <c r="J17" s="84" t="s">
        <v>739</v>
      </c>
      <c r="K17" s="83" t="s">
        <v>740</v>
      </c>
      <c r="L17" s="83" t="s">
        <v>741</v>
      </c>
      <c r="M17" s="88" t="s">
        <v>742</v>
      </c>
      <c r="N17" s="89" t="s">
        <v>743</v>
      </c>
      <c r="O17" s="90" t="s">
        <v>783</v>
      </c>
      <c r="P17" s="91" t="s">
        <v>784</v>
      </c>
      <c r="Q17" s="75" t="s">
        <v>744</v>
      </c>
      <c r="R17" s="19" t="s">
        <v>745</v>
      </c>
      <c r="S17" s="75" t="s">
        <v>746</v>
      </c>
      <c r="T17" s="76" t="s">
        <v>785</v>
      </c>
      <c r="U17" s="75" t="s">
        <v>747</v>
      </c>
      <c r="V17" s="92" t="s">
        <v>786</v>
      </c>
      <c r="W17" s="92" t="s">
        <v>787</v>
      </c>
      <c r="X17" s="99" t="s">
        <v>788</v>
      </c>
      <c r="Y17" s="92" t="s">
        <v>789</v>
      </c>
      <c r="Z17" s="93" t="s">
        <v>748</v>
      </c>
      <c r="AA17" s="92" t="s">
        <v>790</v>
      </c>
      <c r="AB17" s="77" t="s">
        <v>791</v>
      </c>
      <c r="AC17" s="75" t="s">
        <v>749</v>
      </c>
      <c r="AD17" s="19" t="s">
        <v>750</v>
      </c>
      <c r="AE17" s="94" t="s">
        <v>792</v>
      </c>
      <c r="AF17" s="94" t="s">
        <v>751</v>
      </c>
      <c r="AG17" s="94" t="s">
        <v>752</v>
      </c>
      <c r="AH17" s="95" t="s">
        <v>753</v>
      </c>
      <c r="AI17" s="95" t="s">
        <v>754</v>
      </c>
      <c r="AJ17" s="96" t="s">
        <v>755</v>
      </c>
      <c r="AK17" s="82" t="s">
        <v>793</v>
      </c>
      <c r="AL17" s="82" t="s">
        <v>756</v>
      </c>
      <c r="AM17" s="98" t="s">
        <v>757</v>
      </c>
      <c r="AN17" s="98" t="s">
        <v>758</v>
      </c>
      <c r="AO17" s="79" t="s">
        <v>759</v>
      </c>
    </row>
    <row r="18" spans="1:41" ht="12" customHeight="1" x14ac:dyDescent="0.25">
      <c r="A18" s="7" t="s">
        <v>629</v>
      </c>
      <c r="B18" s="7" t="s">
        <v>804</v>
      </c>
      <c r="C18" s="7" t="s">
        <v>393</v>
      </c>
      <c r="D18" s="7" t="s">
        <v>6</v>
      </c>
      <c r="E18" s="7" t="s">
        <v>622</v>
      </c>
      <c r="F18" s="7" t="s">
        <v>805</v>
      </c>
      <c r="G18" s="7" t="s">
        <v>806</v>
      </c>
      <c r="H18" s="7" t="s">
        <v>807</v>
      </c>
      <c r="I18" s="7" t="s">
        <v>808</v>
      </c>
      <c r="J18" s="7" t="s">
        <v>809</v>
      </c>
      <c r="K18" s="7" t="s">
        <v>826</v>
      </c>
      <c r="L18" s="7" t="s">
        <v>810</v>
      </c>
      <c r="M18" s="6" t="s">
        <v>811</v>
      </c>
      <c r="N18" s="6" t="s">
        <v>812</v>
      </c>
      <c r="O18" s="81" t="s">
        <v>3</v>
      </c>
      <c r="P18" s="6" t="s">
        <v>804</v>
      </c>
      <c r="Q18" s="9">
        <v>3104516523</v>
      </c>
      <c r="R18" s="8">
        <v>37857</v>
      </c>
      <c r="S18" s="6">
        <f t="shared" ref="S18:S39" ca="1" si="0">INT(YEARFRAC(R18,TODAY()))</f>
        <v>22</v>
      </c>
      <c r="T18" s="14" t="s">
        <v>813</v>
      </c>
      <c r="U18" s="7">
        <v>1004779134</v>
      </c>
      <c r="V18" s="14" t="s">
        <v>814</v>
      </c>
      <c r="W18" s="7" t="s">
        <v>816</v>
      </c>
      <c r="X18" s="100" t="s">
        <v>817</v>
      </c>
      <c r="Y18" s="7" t="s">
        <v>817</v>
      </c>
      <c r="Z18" s="7" t="s">
        <v>818</v>
      </c>
      <c r="AA18" s="7" t="s">
        <v>819</v>
      </c>
      <c r="AB18" s="7" t="s">
        <v>820</v>
      </c>
      <c r="AC18" s="7" t="s">
        <v>1065</v>
      </c>
      <c r="AD18" s="15" t="s">
        <v>881</v>
      </c>
      <c r="AE18" s="7" t="s">
        <v>822</v>
      </c>
      <c r="AF18" s="7" t="s">
        <v>6</v>
      </c>
      <c r="AG18" s="7" t="s">
        <v>573</v>
      </c>
      <c r="AH18" s="7" t="s">
        <v>1066</v>
      </c>
      <c r="AI18" s="7" t="s">
        <v>823</v>
      </c>
      <c r="AJ18" s="7" t="s">
        <v>804</v>
      </c>
      <c r="AK18" s="15" t="s">
        <v>824</v>
      </c>
      <c r="AL18" s="9">
        <v>3104516523</v>
      </c>
      <c r="AM18" s="6" t="s">
        <v>825</v>
      </c>
      <c r="AN18" s="97">
        <v>3165592703</v>
      </c>
      <c r="AO18" s="7"/>
    </row>
    <row r="19" spans="1:41" ht="12" customHeight="1" x14ac:dyDescent="0.25">
      <c r="A19" s="7" t="s">
        <v>629</v>
      </c>
      <c r="B19" s="7" t="s">
        <v>804</v>
      </c>
      <c r="C19" s="7" t="s">
        <v>393</v>
      </c>
      <c r="D19" s="7" t="s">
        <v>6</v>
      </c>
      <c r="E19" s="7" t="s">
        <v>622</v>
      </c>
      <c r="F19" s="7" t="s">
        <v>805</v>
      </c>
      <c r="G19" s="7" t="s">
        <v>806</v>
      </c>
      <c r="H19" s="7" t="s">
        <v>807</v>
      </c>
      <c r="I19" s="7" t="s">
        <v>808</v>
      </c>
      <c r="J19" s="7" t="s">
        <v>809</v>
      </c>
      <c r="K19" s="7" t="s">
        <v>826</v>
      </c>
      <c r="L19" s="7" t="s">
        <v>810</v>
      </c>
      <c r="M19" s="7" t="s">
        <v>827</v>
      </c>
      <c r="N19" s="7" t="s">
        <v>828</v>
      </c>
      <c r="O19" s="20" t="s">
        <v>3</v>
      </c>
      <c r="P19" s="7" t="s">
        <v>804</v>
      </c>
      <c r="Q19" s="189" t="s">
        <v>871</v>
      </c>
      <c r="R19" s="190" t="s">
        <v>872</v>
      </c>
      <c r="S19" s="6">
        <f t="shared" ca="1" si="0"/>
        <v>30</v>
      </c>
      <c r="T19" s="14" t="s">
        <v>813</v>
      </c>
      <c r="U19" s="190">
        <v>1088330057</v>
      </c>
      <c r="V19" s="14" t="s">
        <v>814</v>
      </c>
      <c r="W19" s="7" t="s">
        <v>816</v>
      </c>
      <c r="X19" s="100" t="s">
        <v>817</v>
      </c>
      <c r="Y19" s="7" t="s">
        <v>817</v>
      </c>
      <c r="Z19" s="7" t="s">
        <v>873</v>
      </c>
      <c r="AA19" s="7" t="s">
        <v>874</v>
      </c>
      <c r="AB19" s="7" t="s">
        <v>875</v>
      </c>
      <c r="AC19" s="7" t="s">
        <v>1067</v>
      </c>
      <c r="AD19" s="15" t="s">
        <v>876</v>
      </c>
      <c r="AE19" s="7" t="s">
        <v>822</v>
      </c>
      <c r="AF19" s="7" t="s">
        <v>9</v>
      </c>
      <c r="AG19" s="7" t="s">
        <v>534</v>
      </c>
      <c r="AH19" s="188" t="s">
        <v>877</v>
      </c>
      <c r="AI19" s="217" t="s">
        <v>1068</v>
      </c>
      <c r="AJ19" s="7" t="s">
        <v>804</v>
      </c>
      <c r="AK19" s="15" t="s">
        <v>824</v>
      </c>
      <c r="AL19" s="189" t="s">
        <v>871</v>
      </c>
      <c r="AM19" s="6" t="s">
        <v>825</v>
      </c>
      <c r="AN19" s="97">
        <v>3165592703</v>
      </c>
      <c r="AO19" s="7"/>
    </row>
    <row r="20" spans="1:41" ht="12" customHeight="1" x14ac:dyDescent="0.25">
      <c r="A20" s="7" t="s">
        <v>629</v>
      </c>
      <c r="B20" s="7" t="s">
        <v>804</v>
      </c>
      <c r="C20" s="7" t="s">
        <v>393</v>
      </c>
      <c r="D20" s="7" t="s">
        <v>6</v>
      </c>
      <c r="E20" s="7" t="s">
        <v>622</v>
      </c>
      <c r="F20" s="7" t="s">
        <v>805</v>
      </c>
      <c r="G20" s="7" t="s">
        <v>806</v>
      </c>
      <c r="H20" s="7" t="s">
        <v>807</v>
      </c>
      <c r="I20" s="7" t="s">
        <v>808</v>
      </c>
      <c r="J20" s="7" t="s">
        <v>809</v>
      </c>
      <c r="K20" s="7" t="s">
        <v>826</v>
      </c>
      <c r="L20" s="7" t="s">
        <v>1289</v>
      </c>
      <c r="M20" s="7" t="s">
        <v>829</v>
      </c>
      <c r="N20" s="7" t="s">
        <v>830</v>
      </c>
      <c r="O20" s="20" t="s">
        <v>3</v>
      </c>
      <c r="P20" s="7" t="s">
        <v>804</v>
      </c>
      <c r="Q20" s="189" t="s">
        <v>878</v>
      </c>
      <c r="R20" s="191">
        <v>34750</v>
      </c>
      <c r="S20" s="6">
        <f t="shared" ca="1" si="0"/>
        <v>31</v>
      </c>
      <c r="T20" s="14" t="s">
        <v>813</v>
      </c>
      <c r="U20" s="190">
        <v>1022401109</v>
      </c>
      <c r="V20" s="14" t="s">
        <v>814</v>
      </c>
      <c r="W20" s="7" t="s">
        <v>816</v>
      </c>
      <c r="X20" s="100" t="s">
        <v>817</v>
      </c>
      <c r="Y20" s="7" t="s">
        <v>817</v>
      </c>
      <c r="Z20" s="7" t="s">
        <v>818</v>
      </c>
      <c r="AA20" s="7" t="s">
        <v>874</v>
      </c>
      <c r="AB20" s="7" t="s">
        <v>879</v>
      </c>
      <c r="AC20" s="7" t="s">
        <v>880</v>
      </c>
      <c r="AD20" s="15" t="s">
        <v>881</v>
      </c>
      <c r="AE20" s="7" t="s">
        <v>822</v>
      </c>
      <c r="AF20" s="7" t="s">
        <v>882</v>
      </c>
      <c r="AG20" s="7" t="s">
        <v>883</v>
      </c>
      <c r="AH20" s="7" t="s">
        <v>884</v>
      </c>
      <c r="AI20" s="217" t="s">
        <v>1069</v>
      </c>
      <c r="AJ20" s="7" t="s">
        <v>804</v>
      </c>
      <c r="AK20" s="15" t="s">
        <v>824</v>
      </c>
      <c r="AL20" s="189" t="s">
        <v>878</v>
      </c>
      <c r="AM20" s="6" t="s">
        <v>825</v>
      </c>
      <c r="AN20" s="97">
        <v>3165592703</v>
      </c>
      <c r="AO20" s="7"/>
    </row>
    <row r="21" spans="1:41" ht="12" customHeight="1" x14ac:dyDescent="0.25">
      <c r="A21" s="7" t="s">
        <v>629</v>
      </c>
      <c r="B21" s="7" t="s">
        <v>804</v>
      </c>
      <c r="C21" s="7" t="s">
        <v>393</v>
      </c>
      <c r="D21" s="7" t="s">
        <v>6</v>
      </c>
      <c r="E21" s="7" t="s">
        <v>622</v>
      </c>
      <c r="F21" s="7" t="s">
        <v>805</v>
      </c>
      <c r="G21" s="7" t="s">
        <v>806</v>
      </c>
      <c r="H21" s="7" t="s">
        <v>807</v>
      </c>
      <c r="I21" s="7" t="s">
        <v>808</v>
      </c>
      <c r="J21" s="7" t="s">
        <v>809</v>
      </c>
      <c r="K21" s="7" t="s">
        <v>826</v>
      </c>
      <c r="L21" s="7" t="s">
        <v>810</v>
      </c>
      <c r="M21" s="7" t="s">
        <v>831</v>
      </c>
      <c r="N21" s="7" t="s">
        <v>832</v>
      </c>
      <c r="O21" s="20" t="s">
        <v>3</v>
      </c>
      <c r="P21" s="7" t="s">
        <v>804</v>
      </c>
      <c r="Q21" s="189" t="s">
        <v>885</v>
      </c>
      <c r="R21" s="191">
        <v>37559</v>
      </c>
      <c r="S21" s="6">
        <f t="shared" ca="1" si="0"/>
        <v>23</v>
      </c>
      <c r="T21" s="14" t="s">
        <v>813</v>
      </c>
      <c r="U21" s="190">
        <v>1006321454</v>
      </c>
      <c r="V21" s="14" t="s">
        <v>814</v>
      </c>
      <c r="W21" s="7" t="s">
        <v>816</v>
      </c>
      <c r="X21" s="100" t="s">
        <v>817</v>
      </c>
      <c r="Y21" s="7" t="s">
        <v>817</v>
      </c>
      <c r="Z21" s="7" t="s">
        <v>886</v>
      </c>
      <c r="AA21" s="7" t="s">
        <v>874</v>
      </c>
      <c r="AB21" s="7" t="s">
        <v>820</v>
      </c>
      <c r="AC21" s="7" t="s">
        <v>821</v>
      </c>
      <c r="AD21" s="15" t="s">
        <v>887</v>
      </c>
      <c r="AE21" s="7" t="s">
        <v>822</v>
      </c>
      <c r="AF21" s="7" t="s">
        <v>83</v>
      </c>
      <c r="AG21" s="7" t="s">
        <v>888</v>
      </c>
      <c r="AH21" s="7" t="s">
        <v>889</v>
      </c>
      <c r="AI21" s="188" t="s">
        <v>890</v>
      </c>
      <c r="AJ21" s="7" t="s">
        <v>804</v>
      </c>
      <c r="AK21" s="15" t="s">
        <v>824</v>
      </c>
      <c r="AL21" s="189" t="s">
        <v>885</v>
      </c>
      <c r="AM21" s="6" t="s">
        <v>825</v>
      </c>
      <c r="AN21" s="97">
        <v>3165592703</v>
      </c>
      <c r="AO21" s="7"/>
    </row>
    <row r="22" spans="1:41" ht="12" customHeight="1" x14ac:dyDescent="0.25">
      <c r="A22" s="7" t="s">
        <v>629</v>
      </c>
      <c r="B22" s="7" t="s">
        <v>804</v>
      </c>
      <c r="C22" s="7" t="s">
        <v>393</v>
      </c>
      <c r="D22" s="7" t="s">
        <v>6</v>
      </c>
      <c r="E22" s="7" t="s">
        <v>622</v>
      </c>
      <c r="F22" s="7" t="s">
        <v>805</v>
      </c>
      <c r="G22" s="7" t="s">
        <v>806</v>
      </c>
      <c r="H22" s="7" t="s">
        <v>807</v>
      </c>
      <c r="I22" s="7" t="s">
        <v>808</v>
      </c>
      <c r="J22" s="7" t="s">
        <v>809</v>
      </c>
      <c r="K22" s="7" t="s">
        <v>826</v>
      </c>
      <c r="L22" s="7" t="s">
        <v>810</v>
      </c>
      <c r="M22" s="7" t="s">
        <v>850</v>
      </c>
      <c r="N22" s="7" t="s">
        <v>851</v>
      </c>
      <c r="O22" s="20" t="s">
        <v>3</v>
      </c>
      <c r="P22" s="7" t="s">
        <v>804</v>
      </c>
      <c r="Q22" s="189" t="s">
        <v>895</v>
      </c>
      <c r="R22" s="191">
        <v>35560</v>
      </c>
      <c r="S22" s="6">
        <f t="shared" ca="1" si="0"/>
        <v>28</v>
      </c>
      <c r="T22" s="14" t="s">
        <v>813</v>
      </c>
      <c r="U22" s="190">
        <v>1088342476</v>
      </c>
      <c r="V22" s="14" t="s">
        <v>891</v>
      </c>
      <c r="W22" s="7" t="s">
        <v>816</v>
      </c>
      <c r="X22" s="100" t="s">
        <v>817</v>
      </c>
      <c r="Y22" s="7" t="s">
        <v>817</v>
      </c>
      <c r="Z22" s="188" t="s">
        <v>896</v>
      </c>
      <c r="AA22" s="188" t="s">
        <v>874</v>
      </c>
      <c r="AB22" s="7" t="s">
        <v>875</v>
      </c>
      <c r="AC22" s="7" t="s">
        <v>880</v>
      </c>
      <c r="AD22" s="15" t="s">
        <v>881</v>
      </c>
      <c r="AE22" s="7" t="s">
        <v>822</v>
      </c>
      <c r="AF22" s="188" t="s">
        <v>13</v>
      </c>
      <c r="AG22" s="188" t="s">
        <v>264</v>
      </c>
      <c r="AH22" s="188" t="s">
        <v>897</v>
      </c>
      <c r="AI22" s="217" t="s">
        <v>1070</v>
      </c>
      <c r="AJ22" s="7" t="s">
        <v>804</v>
      </c>
      <c r="AK22" s="15" t="s">
        <v>824</v>
      </c>
      <c r="AL22" s="189" t="s">
        <v>895</v>
      </c>
      <c r="AM22" s="6" t="s">
        <v>825</v>
      </c>
      <c r="AN22" s="97">
        <v>3165592703</v>
      </c>
      <c r="AO22" s="7"/>
    </row>
    <row r="23" spans="1:41" ht="12" customHeight="1" x14ac:dyDescent="0.25">
      <c r="A23" s="7" t="s">
        <v>629</v>
      </c>
      <c r="B23" s="7" t="s">
        <v>804</v>
      </c>
      <c r="C23" s="7" t="s">
        <v>393</v>
      </c>
      <c r="D23" s="7" t="s">
        <v>6</v>
      </c>
      <c r="E23" s="7" t="s">
        <v>622</v>
      </c>
      <c r="F23" s="7" t="s">
        <v>805</v>
      </c>
      <c r="G23" s="7" t="s">
        <v>806</v>
      </c>
      <c r="H23" s="7" t="s">
        <v>807</v>
      </c>
      <c r="I23" s="7" t="s">
        <v>808</v>
      </c>
      <c r="J23" s="7" t="s">
        <v>809</v>
      </c>
      <c r="K23" s="7" t="s">
        <v>826</v>
      </c>
      <c r="L23" s="7" t="s">
        <v>810</v>
      </c>
      <c r="M23" s="7" t="s">
        <v>833</v>
      </c>
      <c r="N23" s="7" t="s">
        <v>834</v>
      </c>
      <c r="O23" s="20" t="s">
        <v>3</v>
      </c>
      <c r="P23" s="7" t="s">
        <v>804</v>
      </c>
      <c r="Q23" s="203" t="s">
        <v>916</v>
      </c>
      <c r="R23" s="204">
        <v>38824</v>
      </c>
      <c r="S23" s="6">
        <f t="shared" ca="1" si="0"/>
        <v>20</v>
      </c>
      <c r="T23" s="14" t="s">
        <v>813</v>
      </c>
      <c r="U23" s="205">
        <v>1088258098</v>
      </c>
      <c r="V23" s="14" t="s">
        <v>814</v>
      </c>
      <c r="W23" s="7" t="s">
        <v>816</v>
      </c>
      <c r="X23" s="100" t="s">
        <v>817</v>
      </c>
      <c r="Y23" s="7" t="s">
        <v>817</v>
      </c>
      <c r="Z23" s="193" t="s">
        <v>917</v>
      </c>
      <c r="AA23" s="193" t="s">
        <v>874</v>
      </c>
      <c r="AB23" s="7" t="s">
        <v>820</v>
      </c>
      <c r="AC23" s="7" t="s">
        <v>821</v>
      </c>
      <c r="AD23" s="15" t="s">
        <v>876</v>
      </c>
      <c r="AE23" s="7" t="s">
        <v>822</v>
      </c>
      <c r="AF23" s="188" t="s">
        <v>1049</v>
      </c>
      <c r="AG23" s="188" t="s">
        <v>1050</v>
      </c>
      <c r="AH23" s="188" t="s">
        <v>1071</v>
      </c>
      <c r="AI23" s="193" t="s">
        <v>918</v>
      </c>
      <c r="AJ23" s="7" t="s">
        <v>804</v>
      </c>
      <c r="AK23" s="15" t="s">
        <v>824</v>
      </c>
      <c r="AL23" s="203" t="s">
        <v>916</v>
      </c>
      <c r="AM23" s="6" t="s">
        <v>825</v>
      </c>
      <c r="AN23" s="97">
        <v>3165592703</v>
      </c>
      <c r="AO23" s="7"/>
    </row>
    <row r="24" spans="1:41" ht="12" customHeight="1" x14ac:dyDescent="0.3">
      <c r="A24" s="7" t="s">
        <v>629</v>
      </c>
      <c r="B24" s="7" t="s">
        <v>804</v>
      </c>
      <c r="C24" s="7" t="s">
        <v>393</v>
      </c>
      <c r="D24" s="7" t="s">
        <v>6</v>
      </c>
      <c r="E24" s="7" t="s">
        <v>622</v>
      </c>
      <c r="F24" s="7" t="s">
        <v>805</v>
      </c>
      <c r="G24" s="7" t="s">
        <v>806</v>
      </c>
      <c r="H24" s="7" t="s">
        <v>807</v>
      </c>
      <c r="I24" s="7" t="s">
        <v>808</v>
      </c>
      <c r="J24" s="7" t="s">
        <v>809</v>
      </c>
      <c r="K24" s="7" t="s">
        <v>826</v>
      </c>
      <c r="L24" s="7" t="s">
        <v>1289</v>
      </c>
      <c r="M24" s="7" t="s">
        <v>835</v>
      </c>
      <c r="N24" s="7" t="s">
        <v>836</v>
      </c>
      <c r="O24" s="20" t="s">
        <v>3</v>
      </c>
      <c r="P24" s="7" t="s">
        <v>804</v>
      </c>
      <c r="Q24" s="9">
        <v>3104362255</v>
      </c>
      <c r="R24" s="8">
        <v>35228</v>
      </c>
      <c r="S24" s="6">
        <f t="shared" ca="1" si="0"/>
        <v>29</v>
      </c>
      <c r="T24" s="14" t="s">
        <v>813</v>
      </c>
      <c r="U24" s="7">
        <v>1088027077</v>
      </c>
      <c r="V24" s="14" t="s">
        <v>891</v>
      </c>
      <c r="W24" s="7" t="s">
        <v>816</v>
      </c>
      <c r="X24" s="100" t="s">
        <v>817</v>
      </c>
      <c r="Y24" s="7" t="s">
        <v>817</v>
      </c>
      <c r="Z24" s="7" t="s">
        <v>903</v>
      </c>
      <c r="AA24" s="7" t="s">
        <v>874</v>
      </c>
      <c r="AB24" s="7" t="s">
        <v>820</v>
      </c>
      <c r="AC24" s="7" t="s">
        <v>880</v>
      </c>
      <c r="AD24" s="15" t="s">
        <v>881</v>
      </c>
      <c r="AE24" s="7" t="s">
        <v>928</v>
      </c>
      <c r="AF24" s="7" t="s">
        <v>339</v>
      </c>
      <c r="AG24" s="7" t="s">
        <v>339</v>
      </c>
      <c r="AH24" s="7" t="s">
        <v>339</v>
      </c>
      <c r="AI24" s="218" t="s">
        <v>1072</v>
      </c>
      <c r="AJ24" s="7" t="s">
        <v>804</v>
      </c>
      <c r="AK24" s="15" t="s">
        <v>824</v>
      </c>
      <c r="AL24" s="9">
        <v>3104362255</v>
      </c>
      <c r="AM24" s="6" t="s">
        <v>825</v>
      </c>
      <c r="AN24" s="97">
        <v>3165592703</v>
      </c>
      <c r="AO24" s="7"/>
    </row>
    <row r="25" spans="1:41" ht="12" customHeight="1" x14ac:dyDescent="0.3">
      <c r="A25" s="7" t="s">
        <v>629</v>
      </c>
      <c r="B25" s="7" t="s">
        <v>804</v>
      </c>
      <c r="C25" s="7" t="s">
        <v>393</v>
      </c>
      <c r="D25" s="7" t="s">
        <v>6</v>
      </c>
      <c r="E25" s="7" t="s">
        <v>622</v>
      </c>
      <c r="F25" s="7" t="s">
        <v>805</v>
      </c>
      <c r="G25" s="7" t="s">
        <v>806</v>
      </c>
      <c r="H25" s="7" t="s">
        <v>807</v>
      </c>
      <c r="I25" s="7" t="s">
        <v>808</v>
      </c>
      <c r="J25" s="7" t="s">
        <v>809</v>
      </c>
      <c r="K25" s="7" t="s">
        <v>826</v>
      </c>
      <c r="L25" s="7" t="s">
        <v>810</v>
      </c>
      <c r="M25" s="7" t="s">
        <v>839</v>
      </c>
      <c r="N25" s="7" t="s">
        <v>840</v>
      </c>
      <c r="O25" s="20" t="s">
        <v>3</v>
      </c>
      <c r="P25" s="7" t="s">
        <v>804</v>
      </c>
      <c r="Q25" s="9">
        <v>3234449692</v>
      </c>
      <c r="R25" s="8">
        <v>38465</v>
      </c>
      <c r="S25" s="6">
        <f t="shared" ca="1" si="0"/>
        <v>20</v>
      </c>
      <c r="T25" s="14" t="s">
        <v>813</v>
      </c>
      <c r="U25" s="7">
        <v>1089932481</v>
      </c>
      <c r="V25" s="14" t="s">
        <v>891</v>
      </c>
      <c r="W25" s="7" t="s">
        <v>816</v>
      </c>
      <c r="X25" s="100" t="s">
        <v>817</v>
      </c>
      <c r="Y25" s="7" t="s">
        <v>817</v>
      </c>
      <c r="Z25" s="7" t="s">
        <v>818</v>
      </c>
      <c r="AA25" s="7" t="s">
        <v>893</v>
      </c>
      <c r="AB25" s="7" t="s">
        <v>820</v>
      </c>
      <c r="AC25" s="7" t="s">
        <v>821</v>
      </c>
      <c r="AD25" s="15" t="s">
        <v>881</v>
      </c>
      <c r="AE25" s="7" t="s">
        <v>822</v>
      </c>
      <c r="AF25" s="7" t="s">
        <v>6</v>
      </c>
      <c r="AG25" s="7" t="s">
        <v>6</v>
      </c>
      <c r="AH25" s="7" t="s">
        <v>1074</v>
      </c>
      <c r="AI25" s="218" t="s">
        <v>1075</v>
      </c>
      <c r="AJ25" s="7" t="s">
        <v>804</v>
      </c>
      <c r="AK25" s="15" t="s">
        <v>824</v>
      </c>
      <c r="AL25" s="9">
        <v>3234449692</v>
      </c>
      <c r="AM25" s="6" t="s">
        <v>825</v>
      </c>
      <c r="AN25" s="97">
        <v>3165592703</v>
      </c>
      <c r="AO25" s="7"/>
    </row>
    <row r="26" spans="1:41" ht="12" customHeight="1" x14ac:dyDescent="0.25">
      <c r="A26" s="7" t="s">
        <v>629</v>
      </c>
      <c r="B26" s="7" t="s">
        <v>804</v>
      </c>
      <c r="C26" s="7" t="s">
        <v>393</v>
      </c>
      <c r="D26" s="7" t="s">
        <v>6</v>
      </c>
      <c r="E26" s="7" t="s">
        <v>622</v>
      </c>
      <c r="F26" s="7" t="s">
        <v>805</v>
      </c>
      <c r="G26" s="7" t="s">
        <v>806</v>
      </c>
      <c r="H26" s="7" t="s">
        <v>807</v>
      </c>
      <c r="I26" s="7" t="s">
        <v>808</v>
      </c>
      <c r="J26" s="7" t="s">
        <v>809</v>
      </c>
      <c r="K26" s="7" t="s">
        <v>826</v>
      </c>
      <c r="L26" s="7" t="s">
        <v>810</v>
      </c>
      <c r="M26" s="183" t="s">
        <v>841</v>
      </c>
      <c r="N26" s="183" t="s">
        <v>842</v>
      </c>
      <c r="O26" s="20" t="s">
        <v>3</v>
      </c>
      <c r="P26" s="7" t="s">
        <v>804</v>
      </c>
      <c r="Q26" s="9">
        <v>3011819982</v>
      </c>
      <c r="R26" s="8">
        <v>39367</v>
      </c>
      <c r="S26" s="6">
        <f t="shared" ca="1" si="0"/>
        <v>18</v>
      </c>
      <c r="T26" s="8" t="s">
        <v>813</v>
      </c>
      <c r="U26" s="205">
        <v>1142515293</v>
      </c>
      <c r="V26" s="14" t="s">
        <v>814</v>
      </c>
      <c r="W26" s="7" t="s">
        <v>816</v>
      </c>
      <c r="X26" s="100" t="s">
        <v>817</v>
      </c>
      <c r="Y26" s="7" t="s">
        <v>817</v>
      </c>
      <c r="Z26" s="196" t="s">
        <v>917</v>
      </c>
      <c r="AA26" s="195" t="s">
        <v>919</v>
      </c>
      <c r="AB26" s="7" t="s">
        <v>820</v>
      </c>
      <c r="AC26" s="7" t="s">
        <v>821</v>
      </c>
      <c r="AD26" s="15" t="s">
        <v>881</v>
      </c>
      <c r="AE26" s="7" t="s">
        <v>822</v>
      </c>
      <c r="AF26" s="7" t="s">
        <v>6</v>
      </c>
      <c r="AG26" s="7" t="s">
        <v>1076</v>
      </c>
      <c r="AH26" s="7" t="s">
        <v>1077</v>
      </c>
      <c r="AI26" s="196" t="s">
        <v>920</v>
      </c>
      <c r="AJ26" s="7" t="s">
        <v>804</v>
      </c>
      <c r="AK26" s="15" t="s">
        <v>824</v>
      </c>
      <c r="AL26" s="194">
        <v>3011819982</v>
      </c>
      <c r="AM26" s="6" t="s">
        <v>825</v>
      </c>
      <c r="AN26" s="97">
        <v>3165592703</v>
      </c>
      <c r="AO26" s="7"/>
    </row>
    <row r="27" spans="1:41" ht="12" customHeight="1" x14ac:dyDescent="0.25">
      <c r="A27" s="7" t="s">
        <v>629</v>
      </c>
      <c r="B27" s="7" t="s">
        <v>804</v>
      </c>
      <c r="C27" s="7" t="s">
        <v>393</v>
      </c>
      <c r="D27" s="7" t="s">
        <v>6</v>
      </c>
      <c r="E27" s="7" t="s">
        <v>622</v>
      </c>
      <c r="F27" s="7" t="s">
        <v>805</v>
      </c>
      <c r="G27" s="7" t="s">
        <v>806</v>
      </c>
      <c r="H27" s="7" t="s">
        <v>807</v>
      </c>
      <c r="I27" s="7" t="s">
        <v>808</v>
      </c>
      <c r="J27" s="7" t="s">
        <v>809</v>
      </c>
      <c r="K27" s="7" t="s">
        <v>826</v>
      </c>
      <c r="L27" s="7" t="s">
        <v>1290</v>
      </c>
      <c r="M27" s="183" t="s">
        <v>843</v>
      </c>
      <c r="N27" s="183" t="s">
        <v>844</v>
      </c>
      <c r="O27" s="20" t="s">
        <v>3</v>
      </c>
      <c r="P27" s="7" t="s">
        <v>804</v>
      </c>
      <c r="Q27" s="9">
        <v>3233802008</v>
      </c>
      <c r="R27" s="8">
        <v>39302</v>
      </c>
      <c r="S27" s="6">
        <f t="shared" ca="1" si="0"/>
        <v>18</v>
      </c>
      <c r="T27" s="8" t="s">
        <v>813</v>
      </c>
      <c r="U27" s="205">
        <v>1137060443</v>
      </c>
      <c r="V27" s="14" t="s">
        <v>814</v>
      </c>
      <c r="W27" s="7" t="s">
        <v>816</v>
      </c>
      <c r="X27" s="100" t="s">
        <v>817</v>
      </c>
      <c r="Y27" s="7" t="s">
        <v>817</v>
      </c>
      <c r="Z27" s="196" t="s">
        <v>917</v>
      </c>
      <c r="AA27" s="195" t="s">
        <v>874</v>
      </c>
      <c r="AB27" s="7" t="s">
        <v>875</v>
      </c>
      <c r="AC27" s="7" t="s">
        <v>821</v>
      </c>
      <c r="AD27" s="15" t="s">
        <v>876</v>
      </c>
      <c r="AE27" s="7" t="s">
        <v>822</v>
      </c>
      <c r="AF27" s="7" t="s">
        <v>922</v>
      </c>
      <c r="AG27" s="7" t="s">
        <v>923</v>
      </c>
      <c r="AH27" s="219" t="s">
        <v>1078</v>
      </c>
      <c r="AI27" s="197" t="s">
        <v>924</v>
      </c>
      <c r="AJ27" s="7" t="s">
        <v>804</v>
      </c>
      <c r="AK27" s="15" t="s">
        <v>824</v>
      </c>
      <c r="AL27" s="194">
        <v>3202268027</v>
      </c>
      <c r="AM27" s="6" t="s">
        <v>825</v>
      </c>
      <c r="AN27" s="97">
        <v>3165592703</v>
      </c>
      <c r="AO27" s="7"/>
    </row>
    <row r="28" spans="1:41" ht="12" customHeight="1" x14ac:dyDescent="0.3">
      <c r="A28" s="7" t="s">
        <v>629</v>
      </c>
      <c r="B28" s="7" t="s">
        <v>804</v>
      </c>
      <c r="C28" s="7" t="s">
        <v>393</v>
      </c>
      <c r="D28" s="7" t="s">
        <v>6</v>
      </c>
      <c r="E28" s="7" t="s">
        <v>622</v>
      </c>
      <c r="F28" s="7" t="s">
        <v>805</v>
      </c>
      <c r="G28" s="7" t="s">
        <v>806</v>
      </c>
      <c r="H28" s="7" t="s">
        <v>807</v>
      </c>
      <c r="I28" s="7" t="s">
        <v>808</v>
      </c>
      <c r="J28" s="7" t="s">
        <v>809</v>
      </c>
      <c r="K28" s="7" t="s">
        <v>826</v>
      </c>
      <c r="L28" s="7" t="s">
        <v>810</v>
      </c>
      <c r="M28" s="183" t="s">
        <v>845</v>
      </c>
      <c r="N28" s="183" t="s">
        <v>846</v>
      </c>
      <c r="O28" s="20" t="s">
        <v>3</v>
      </c>
      <c r="P28" s="7" t="s">
        <v>804</v>
      </c>
      <c r="Q28" s="9">
        <v>3103065298</v>
      </c>
      <c r="R28" s="8">
        <v>39561</v>
      </c>
      <c r="S28" s="6">
        <f t="shared" ca="1" si="0"/>
        <v>17</v>
      </c>
      <c r="T28" s="8" t="s">
        <v>921</v>
      </c>
      <c r="U28" s="205">
        <v>1142515746</v>
      </c>
      <c r="V28" s="14" t="s">
        <v>814</v>
      </c>
      <c r="W28" s="7" t="s">
        <v>816</v>
      </c>
      <c r="X28" s="100" t="s">
        <v>817</v>
      </c>
      <c r="Y28" s="7" t="s">
        <v>817</v>
      </c>
      <c r="Z28" s="7" t="s">
        <v>896</v>
      </c>
      <c r="AA28" s="7" t="s">
        <v>893</v>
      </c>
      <c r="AB28" s="7" t="s">
        <v>820</v>
      </c>
      <c r="AC28" s="7" t="s">
        <v>821</v>
      </c>
      <c r="AD28" s="15" t="s">
        <v>876</v>
      </c>
      <c r="AE28" s="7" t="s">
        <v>822</v>
      </c>
      <c r="AF28" s="7" t="s">
        <v>894</v>
      </c>
      <c r="AG28" s="7" t="s">
        <v>1086</v>
      </c>
      <c r="AH28" s="7" t="s">
        <v>1093</v>
      </c>
      <c r="AI28" s="218" t="s">
        <v>1094</v>
      </c>
      <c r="AJ28" s="7" t="s">
        <v>1095</v>
      </c>
      <c r="AK28" s="15" t="s">
        <v>1096</v>
      </c>
      <c r="AL28" s="9">
        <v>3128261222</v>
      </c>
      <c r="AM28" s="6" t="s">
        <v>825</v>
      </c>
      <c r="AN28" s="97">
        <v>3165592703</v>
      </c>
      <c r="AO28" s="7"/>
    </row>
    <row r="29" spans="1:41" ht="12" customHeight="1" x14ac:dyDescent="0.25">
      <c r="A29" s="7" t="s">
        <v>629</v>
      </c>
      <c r="B29" s="7" t="s">
        <v>804</v>
      </c>
      <c r="C29" s="7" t="s">
        <v>393</v>
      </c>
      <c r="D29" s="7" t="s">
        <v>6</v>
      </c>
      <c r="E29" s="7" t="s">
        <v>622</v>
      </c>
      <c r="F29" s="7" t="s">
        <v>805</v>
      </c>
      <c r="G29" s="7" t="s">
        <v>806</v>
      </c>
      <c r="H29" s="7" t="s">
        <v>807</v>
      </c>
      <c r="I29" s="7" t="s">
        <v>808</v>
      </c>
      <c r="J29" s="7" t="s">
        <v>809</v>
      </c>
      <c r="K29" s="7" t="s">
        <v>826</v>
      </c>
      <c r="L29" s="7" t="s">
        <v>810</v>
      </c>
      <c r="M29" s="183" t="s">
        <v>847</v>
      </c>
      <c r="N29" s="183" t="s">
        <v>848</v>
      </c>
      <c r="O29" s="20" t="s">
        <v>3</v>
      </c>
      <c r="P29" s="7" t="s">
        <v>804</v>
      </c>
      <c r="Q29" s="9">
        <v>3137041628</v>
      </c>
      <c r="R29" s="8">
        <v>39598</v>
      </c>
      <c r="S29" s="6">
        <f t="shared" ca="1" si="0"/>
        <v>17</v>
      </c>
      <c r="T29" s="8" t="s">
        <v>921</v>
      </c>
      <c r="U29" s="205">
        <v>1088281022</v>
      </c>
      <c r="V29" s="14" t="s">
        <v>891</v>
      </c>
      <c r="W29" s="7" t="s">
        <v>816</v>
      </c>
      <c r="X29" s="100" t="s">
        <v>817</v>
      </c>
      <c r="Y29" s="7" t="s">
        <v>817</v>
      </c>
      <c r="Z29" s="196" t="s">
        <v>903</v>
      </c>
      <c r="AA29" s="195" t="s">
        <v>874</v>
      </c>
      <c r="AB29" s="7" t="s">
        <v>820</v>
      </c>
      <c r="AC29" s="7" t="s">
        <v>821</v>
      </c>
      <c r="AD29" s="15" t="s">
        <v>881</v>
      </c>
      <c r="AE29" s="7" t="s">
        <v>822</v>
      </c>
      <c r="AF29" s="7" t="s">
        <v>232</v>
      </c>
      <c r="AG29" s="7" t="s">
        <v>232</v>
      </c>
      <c r="AH29" s="7" t="s">
        <v>232</v>
      </c>
      <c r="AI29" s="197" t="s">
        <v>925</v>
      </c>
      <c r="AJ29" s="196" t="s">
        <v>926</v>
      </c>
      <c r="AK29" s="198" t="s">
        <v>927</v>
      </c>
      <c r="AL29" s="199">
        <v>3136221153</v>
      </c>
      <c r="AM29" s="6" t="s">
        <v>825</v>
      </c>
      <c r="AN29" s="97">
        <v>3165592703</v>
      </c>
      <c r="AO29" s="7"/>
    </row>
    <row r="30" spans="1:41" ht="12" customHeight="1" x14ac:dyDescent="0.25">
      <c r="A30" s="7" t="s">
        <v>629</v>
      </c>
      <c r="B30" s="7" t="s">
        <v>804</v>
      </c>
      <c r="C30" s="7" t="s">
        <v>393</v>
      </c>
      <c r="D30" s="7" t="s">
        <v>6</v>
      </c>
      <c r="E30" s="7" t="s">
        <v>622</v>
      </c>
      <c r="F30" s="7" t="s">
        <v>805</v>
      </c>
      <c r="G30" s="7" t="s">
        <v>806</v>
      </c>
      <c r="H30" s="7" t="s">
        <v>807</v>
      </c>
      <c r="I30" s="7" t="s">
        <v>808</v>
      </c>
      <c r="J30" s="7" t="s">
        <v>809</v>
      </c>
      <c r="K30" s="7" t="s">
        <v>826</v>
      </c>
      <c r="L30" s="7" t="s">
        <v>810</v>
      </c>
      <c r="M30" s="220" t="s">
        <v>1085</v>
      </c>
      <c r="N30" s="220" t="s">
        <v>1084</v>
      </c>
      <c r="O30" s="20" t="s">
        <v>3</v>
      </c>
      <c r="P30" s="7" t="s">
        <v>804</v>
      </c>
      <c r="Q30" s="9">
        <v>3245540786</v>
      </c>
      <c r="R30" s="8">
        <v>39113</v>
      </c>
      <c r="S30" s="6">
        <f t="shared" ca="1" si="0"/>
        <v>19</v>
      </c>
      <c r="T30" s="221" t="s">
        <v>813</v>
      </c>
      <c r="U30" s="222">
        <v>1088265784</v>
      </c>
      <c r="V30" s="14" t="s">
        <v>891</v>
      </c>
      <c r="W30" s="7" t="s">
        <v>816</v>
      </c>
      <c r="X30" s="100" t="s">
        <v>817</v>
      </c>
      <c r="Y30" s="7" t="s">
        <v>817</v>
      </c>
      <c r="Z30" s="223" t="s">
        <v>903</v>
      </c>
      <c r="AA30" s="7" t="s">
        <v>874</v>
      </c>
      <c r="AB30" s="7" t="s">
        <v>820</v>
      </c>
      <c r="AC30" s="7" t="s">
        <v>821</v>
      </c>
      <c r="AD30" s="15" t="s">
        <v>881</v>
      </c>
      <c r="AE30" s="7" t="s">
        <v>822</v>
      </c>
      <c r="AF30" s="7" t="s">
        <v>894</v>
      </c>
      <c r="AG30" s="7" t="s">
        <v>1086</v>
      </c>
      <c r="AH30" s="7" t="s">
        <v>1087</v>
      </c>
      <c r="AI30" s="225" t="s">
        <v>1088</v>
      </c>
      <c r="AJ30" s="223" t="s">
        <v>804</v>
      </c>
      <c r="AK30" s="15" t="s">
        <v>824</v>
      </c>
      <c r="AL30" s="9">
        <v>3245540786</v>
      </c>
      <c r="AM30" s="224" t="s">
        <v>825</v>
      </c>
      <c r="AN30" s="97">
        <v>3165592703</v>
      </c>
      <c r="AO30" s="7"/>
    </row>
    <row r="31" spans="1:41" ht="14.4" x14ac:dyDescent="0.25">
      <c r="A31" s="209" t="s">
        <v>629</v>
      </c>
      <c r="B31" s="209" t="s">
        <v>804</v>
      </c>
      <c r="C31" s="209" t="s">
        <v>393</v>
      </c>
      <c r="D31" s="209" t="s">
        <v>6</v>
      </c>
      <c r="E31" s="209" t="s">
        <v>622</v>
      </c>
      <c r="F31" s="209" t="s">
        <v>805</v>
      </c>
      <c r="G31" s="7" t="s">
        <v>806</v>
      </c>
      <c r="H31" s="7" t="s">
        <v>807</v>
      </c>
      <c r="I31" s="209" t="s">
        <v>808</v>
      </c>
      <c r="J31" s="7" t="s">
        <v>809</v>
      </c>
      <c r="K31" s="7" t="s">
        <v>826</v>
      </c>
      <c r="L31" s="7" t="s">
        <v>810</v>
      </c>
      <c r="M31" s="220" t="s">
        <v>1291</v>
      </c>
      <c r="N31" s="220" t="s">
        <v>1292</v>
      </c>
      <c r="O31" s="227" t="s">
        <v>1</v>
      </c>
      <c r="P31" s="209" t="s">
        <v>804</v>
      </c>
      <c r="Q31" s="212">
        <v>3053521816</v>
      </c>
      <c r="R31" s="228">
        <v>37010</v>
      </c>
      <c r="S31" s="6">
        <f t="shared" ca="1" si="0"/>
        <v>24</v>
      </c>
      <c r="T31" s="233" t="s">
        <v>813</v>
      </c>
      <c r="U31" s="234">
        <v>1004519217</v>
      </c>
      <c r="V31" s="229" t="s">
        <v>891</v>
      </c>
      <c r="W31" s="209" t="s">
        <v>816</v>
      </c>
      <c r="X31" s="230" t="s">
        <v>817</v>
      </c>
      <c r="Y31" s="209" t="s">
        <v>817</v>
      </c>
      <c r="Z31" s="223" t="s">
        <v>818</v>
      </c>
      <c r="AA31" s="209" t="s">
        <v>893</v>
      </c>
      <c r="AB31" s="209" t="s">
        <v>820</v>
      </c>
      <c r="AC31" s="7" t="s">
        <v>821</v>
      </c>
      <c r="AD31" s="210" t="s">
        <v>881</v>
      </c>
      <c r="AE31" s="209" t="s">
        <v>822</v>
      </c>
      <c r="AF31" s="7" t="s">
        <v>1293</v>
      </c>
      <c r="AG31" s="7" t="s">
        <v>1003</v>
      </c>
      <c r="AH31" s="7" t="s">
        <v>1294</v>
      </c>
      <c r="AI31" s="225" t="s">
        <v>1295</v>
      </c>
      <c r="AJ31" s="223" t="s">
        <v>804</v>
      </c>
      <c r="AK31" s="210" t="s">
        <v>824</v>
      </c>
      <c r="AL31" s="212">
        <v>3053521816</v>
      </c>
      <c r="AM31" s="224" t="s">
        <v>825</v>
      </c>
      <c r="AN31" s="97">
        <v>3165592703</v>
      </c>
      <c r="AO31" s="7" t="s">
        <v>1296</v>
      </c>
    </row>
    <row r="32" spans="1:41" ht="14.4" x14ac:dyDescent="0.25">
      <c r="A32" s="209" t="s">
        <v>629</v>
      </c>
      <c r="B32" s="209" t="s">
        <v>804</v>
      </c>
      <c r="C32" s="209" t="s">
        <v>393</v>
      </c>
      <c r="D32" s="209" t="s">
        <v>6</v>
      </c>
      <c r="E32" s="209" t="s">
        <v>622</v>
      </c>
      <c r="F32" s="209" t="s">
        <v>805</v>
      </c>
      <c r="G32" s="7" t="s">
        <v>806</v>
      </c>
      <c r="H32" s="7" t="s">
        <v>807</v>
      </c>
      <c r="I32" s="209" t="s">
        <v>808</v>
      </c>
      <c r="J32" s="7" t="s">
        <v>809</v>
      </c>
      <c r="K32" s="7" t="s">
        <v>826</v>
      </c>
      <c r="L32" s="7" t="s">
        <v>810</v>
      </c>
      <c r="M32" s="220" t="s">
        <v>1297</v>
      </c>
      <c r="N32" s="220" t="s">
        <v>1298</v>
      </c>
      <c r="O32" s="227" t="s">
        <v>1</v>
      </c>
      <c r="P32" s="209" t="s">
        <v>804</v>
      </c>
      <c r="Q32" s="212">
        <v>3146476014</v>
      </c>
      <c r="R32" s="228">
        <v>31718</v>
      </c>
      <c r="S32" s="6">
        <f t="shared" ca="1" si="0"/>
        <v>39</v>
      </c>
      <c r="T32" s="233" t="s">
        <v>813</v>
      </c>
      <c r="U32" s="234">
        <v>1088244051</v>
      </c>
      <c r="V32" s="229" t="s">
        <v>814</v>
      </c>
      <c r="W32" s="209" t="s">
        <v>816</v>
      </c>
      <c r="X32" s="230" t="s">
        <v>817</v>
      </c>
      <c r="Y32" s="209" t="s">
        <v>817</v>
      </c>
      <c r="Z32" s="223" t="s">
        <v>917</v>
      </c>
      <c r="AA32" s="209" t="s">
        <v>874</v>
      </c>
      <c r="AB32" s="209" t="s">
        <v>875</v>
      </c>
      <c r="AC32" s="7" t="s">
        <v>821</v>
      </c>
      <c r="AD32" s="210" t="s">
        <v>881</v>
      </c>
      <c r="AE32" s="209" t="s">
        <v>822</v>
      </c>
      <c r="AF32" s="7" t="s">
        <v>6</v>
      </c>
      <c r="AG32" s="7" t="s">
        <v>6</v>
      </c>
      <c r="AH32" s="7" t="s">
        <v>1299</v>
      </c>
      <c r="AI32" s="225" t="s">
        <v>1300</v>
      </c>
      <c r="AJ32" s="223" t="s">
        <v>804</v>
      </c>
      <c r="AK32" s="210" t="s">
        <v>824</v>
      </c>
      <c r="AL32" s="212">
        <v>3146476014</v>
      </c>
      <c r="AM32" s="224" t="s">
        <v>825</v>
      </c>
      <c r="AN32" s="97">
        <v>3165592703</v>
      </c>
      <c r="AO32" s="7" t="s">
        <v>1296</v>
      </c>
    </row>
    <row r="33" spans="1:41" ht="12" customHeight="1" x14ac:dyDescent="0.25">
      <c r="A33" s="7" t="s">
        <v>629</v>
      </c>
      <c r="B33" s="7" t="s">
        <v>804</v>
      </c>
      <c r="C33" s="7" t="s">
        <v>393</v>
      </c>
      <c r="D33" s="7" t="s">
        <v>6</v>
      </c>
      <c r="E33" s="7" t="s">
        <v>622</v>
      </c>
      <c r="F33" s="7" t="s">
        <v>805</v>
      </c>
      <c r="G33" s="7" t="s">
        <v>806</v>
      </c>
      <c r="H33" s="7" t="s">
        <v>807</v>
      </c>
      <c r="I33" s="7" t="s">
        <v>808</v>
      </c>
      <c r="J33" s="7" t="s">
        <v>809</v>
      </c>
      <c r="K33" s="7" t="s">
        <v>826</v>
      </c>
      <c r="L33" s="7" t="s">
        <v>810</v>
      </c>
      <c r="M33" s="220" t="s">
        <v>1090</v>
      </c>
      <c r="N33" s="220" t="s">
        <v>1089</v>
      </c>
      <c r="O33" s="20" t="s">
        <v>3</v>
      </c>
      <c r="P33" s="7" t="s">
        <v>804</v>
      </c>
      <c r="Q33" s="9">
        <v>3508890133</v>
      </c>
      <c r="R33" s="8">
        <v>39137</v>
      </c>
      <c r="S33" s="6">
        <f t="shared" ca="1" si="0"/>
        <v>19</v>
      </c>
      <c r="T33" s="221" t="s">
        <v>813</v>
      </c>
      <c r="U33" s="222">
        <v>1142514417</v>
      </c>
      <c r="V33" s="14" t="s">
        <v>891</v>
      </c>
      <c r="W33" s="7" t="s">
        <v>816</v>
      </c>
      <c r="X33" s="100" t="s">
        <v>817</v>
      </c>
      <c r="Y33" s="7" t="s">
        <v>817</v>
      </c>
      <c r="Z33" s="223" t="s">
        <v>987</v>
      </c>
      <c r="AA33" s="7" t="s">
        <v>874</v>
      </c>
      <c r="AB33" s="7" t="s">
        <v>945</v>
      </c>
      <c r="AC33" s="7" t="s">
        <v>821</v>
      </c>
      <c r="AD33" s="15" t="s">
        <v>881</v>
      </c>
      <c r="AE33" s="7" t="s">
        <v>822</v>
      </c>
      <c r="AF33" s="7" t="s">
        <v>894</v>
      </c>
      <c r="AG33" s="7" t="s">
        <v>224</v>
      </c>
      <c r="AH33" s="7" t="s">
        <v>1091</v>
      </c>
      <c r="AI33" s="225" t="s">
        <v>1092</v>
      </c>
      <c r="AJ33" s="223" t="s">
        <v>804</v>
      </c>
      <c r="AK33" s="15" t="s">
        <v>824</v>
      </c>
      <c r="AL33" s="9">
        <v>3508890133</v>
      </c>
      <c r="AM33" s="224" t="s">
        <v>825</v>
      </c>
      <c r="AN33" s="97">
        <v>3165592703</v>
      </c>
      <c r="AO33" s="7"/>
    </row>
    <row r="34" spans="1:41" ht="12" customHeight="1" x14ac:dyDescent="0.25">
      <c r="A34" s="184" t="s">
        <v>629</v>
      </c>
      <c r="B34" s="184" t="s">
        <v>804</v>
      </c>
      <c r="C34" s="184" t="s">
        <v>393</v>
      </c>
      <c r="D34" s="184" t="s">
        <v>6</v>
      </c>
      <c r="E34" s="184" t="s">
        <v>622</v>
      </c>
      <c r="F34" s="184" t="s">
        <v>805</v>
      </c>
      <c r="G34" s="184" t="s">
        <v>806</v>
      </c>
      <c r="H34" s="184" t="s">
        <v>807</v>
      </c>
      <c r="I34" s="187" t="s">
        <v>808</v>
      </c>
      <c r="J34" s="187" t="s">
        <v>809</v>
      </c>
      <c r="K34" s="187" t="s">
        <v>826</v>
      </c>
      <c r="L34" s="187" t="s">
        <v>810</v>
      </c>
      <c r="M34" s="226" t="s">
        <v>1079</v>
      </c>
      <c r="N34" s="183" t="s">
        <v>849</v>
      </c>
      <c r="O34" s="20" t="s">
        <v>3</v>
      </c>
      <c r="P34" s="7" t="s">
        <v>804</v>
      </c>
      <c r="Q34" s="9">
        <v>3122358037</v>
      </c>
      <c r="R34" s="8">
        <v>39583</v>
      </c>
      <c r="S34" s="6">
        <f t="shared" ca="1" si="0"/>
        <v>17</v>
      </c>
      <c r="T34" s="8" t="s">
        <v>813</v>
      </c>
      <c r="U34" s="205">
        <v>1054867448</v>
      </c>
      <c r="V34" s="14" t="s">
        <v>891</v>
      </c>
      <c r="W34" s="7" t="s">
        <v>816</v>
      </c>
      <c r="X34" s="100" t="s">
        <v>817</v>
      </c>
      <c r="Y34" s="7" t="s">
        <v>817</v>
      </c>
      <c r="Z34" s="196" t="s">
        <v>896</v>
      </c>
      <c r="AA34" s="195" t="s">
        <v>874</v>
      </c>
      <c r="AB34" s="7" t="s">
        <v>875</v>
      </c>
      <c r="AC34" s="7" t="s">
        <v>821</v>
      </c>
      <c r="AD34" s="15" t="s">
        <v>881</v>
      </c>
      <c r="AE34" s="7" t="s">
        <v>928</v>
      </c>
      <c r="AF34" s="7" t="s">
        <v>929</v>
      </c>
      <c r="AG34" s="7" t="s">
        <v>929</v>
      </c>
      <c r="AH34" s="200" t="s">
        <v>930</v>
      </c>
      <c r="AI34" s="197" t="s">
        <v>931</v>
      </c>
      <c r="AJ34" s="196" t="s">
        <v>932</v>
      </c>
      <c r="AK34" s="201" t="s">
        <v>933</v>
      </c>
      <c r="AL34" s="202" t="s">
        <v>934</v>
      </c>
      <c r="AM34" s="6" t="s">
        <v>825</v>
      </c>
      <c r="AN34" s="97">
        <v>3165592703</v>
      </c>
      <c r="AO34" s="7"/>
    </row>
    <row r="35" spans="1:41" ht="12" customHeight="1" x14ac:dyDescent="0.25">
      <c r="A35" s="7" t="s">
        <v>629</v>
      </c>
      <c r="B35" s="7" t="s">
        <v>804</v>
      </c>
      <c r="C35" s="7" t="s">
        <v>393</v>
      </c>
      <c r="D35" s="7" t="s">
        <v>6</v>
      </c>
      <c r="E35" s="7" t="s">
        <v>622</v>
      </c>
      <c r="F35" s="7" t="s">
        <v>805</v>
      </c>
      <c r="G35" s="7" t="s">
        <v>806</v>
      </c>
      <c r="H35" s="7" t="s">
        <v>852</v>
      </c>
      <c r="I35" s="7" t="s">
        <v>808</v>
      </c>
      <c r="J35" s="7" t="s">
        <v>809</v>
      </c>
      <c r="K35" s="7" t="s">
        <v>1083</v>
      </c>
      <c r="L35" s="7" t="s">
        <v>810</v>
      </c>
      <c r="M35" s="7" t="s">
        <v>853</v>
      </c>
      <c r="N35" s="7" t="s">
        <v>854</v>
      </c>
      <c r="O35" s="20" t="s">
        <v>3</v>
      </c>
      <c r="P35" s="7" t="s">
        <v>804</v>
      </c>
      <c r="Q35" s="203" t="s">
        <v>935</v>
      </c>
      <c r="R35" s="204">
        <v>32168</v>
      </c>
      <c r="S35" s="6">
        <f t="shared" ca="1" si="0"/>
        <v>38</v>
      </c>
      <c r="T35" s="14" t="s">
        <v>813</v>
      </c>
      <c r="U35" s="205">
        <v>1088256501</v>
      </c>
      <c r="V35" s="14" t="s">
        <v>891</v>
      </c>
      <c r="W35" s="7" t="s">
        <v>816</v>
      </c>
      <c r="X35" s="100" t="s">
        <v>817</v>
      </c>
      <c r="Y35" s="7" t="s">
        <v>817</v>
      </c>
      <c r="Z35" s="193" t="s">
        <v>917</v>
      </c>
      <c r="AA35" s="193" t="s">
        <v>893</v>
      </c>
      <c r="AB35" s="7" t="s">
        <v>875</v>
      </c>
      <c r="AC35" s="7" t="s">
        <v>821</v>
      </c>
      <c r="AD35" s="15" t="s">
        <v>881</v>
      </c>
      <c r="AE35" s="7" t="s">
        <v>822</v>
      </c>
      <c r="AF35" s="7" t="s">
        <v>113</v>
      </c>
      <c r="AG35" s="7" t="s">
        <v>936</v>
      </c>
      <c r="AH35" s="193" t="s">
        <v>937</v>
      </c>
      <c r="AI35" s="206" t="s">
        <v>938</v>
      </c>
      <c r="AJ35" s="7" t="s">
        <v>804</v>
      </c>
      <c r="AK35" s="15" t="s">
        <v>824</v>
      </c>
      <c r="AL35" s="203" t="s">
        <v>935</v>
      </c>
      <c r="AM35" s="6" t="s">
        <v>825</v>
      </c>
      <c r="AN35" s="97">
        <v>3165592703</v>
      </c>
      <c r="AO35" s="7"/>
    </row>
    <row r="36" spans="1:41" ht="12" customHeight="1" x14ac:dyDescent="0.25">
      <c r="A36" s="7" t="s">
        <v>629</v>
      </c>
      <c r="B36" s="7" t="s">
        <v>804</v>
      </c>
      <c r="C36" s="7" t="s">
        <v>393</v>
      </c>
      <c r="D36" s="7" t="s">
        <v>6</v>
      </c>
      <c r="E36" s="7" t="s">
        <v>622</v>
      </c>
      <c r="F36" s="7" t="s">
        <v>805</v>
      </c>
      <c r="G36" s="7" t="s">
        <v>806</v>
      </c>
      <c r="H36" s="7" t="s">
        <v>852</v>
      </c>
      <c r="I36" s="7" t="s">
        <v>808</v>
      </c>
      <c r="J36" s="7" t="s">
        <v>809</v>
      </c>
      <c r="K36" s="7" t="s">
        <v>1083</v>
      </c>
      <c r="L36" s="7" t="s">
        <v>810</v>
      </c>
      <c r="M36" s="185" t="s">
        <v>855</v>
      </c>
      <c r="N36" s="185" t="s">
        <v>856</v>
      </c>
      <c r="O36" s="20" t="s">
        <v>3</v>
      </c>
      <c r="P36" s="7" t="s">
        <v>804</v>
      </c>
      <c r="Q36" s="203" t="s">
        <v>939</v>
      </c>
      <c r="R36" s="204">
        <v>37066</v>
      </c>
      <c r="S36" s="6">
        <f t="shared" ca="1" si="0"/>
        <v>24</v>
      </c>
      <c r="T36" s="14" t="s">
        <v>813</v>
      </c>
      <c r="U36" s="205">
        <v>1004681371</v>
      </c>
      <c r="V36" s="14" t="s">
        <v>891</v>
      </c>
      <c r="W36" s="7" t="s">
        <v>816</v>
      </c>
      <c r="X36" s="100" t="s">
        <v>817</v>
      </c>
      <c r="Y36" s="7" t="s">
        <v>817</v>
      </c>
      <c r="Z36" s="193" t="s">
        <v>940</v>
      </c>
      <c r="AA36" s="193" t="s">
        <v>874</v>
      </c>
      <c r="AB36" s="7" t="s">
        <v>820</v>
      </c>
      <c r="AC36" s="7" t="s">
        <v>880</v>
      </c>
      <c r="AD36" s="15" t="s">
        <v>881</v>
      </c>
      <c r="AE36" s="7" t="s">
        <v>822</v>
      </c>
      <c r="AF36" s="193" t="s">
        <v>5</v>
      </c>
      <c r="AG36" s="193" t="s">
        <v>941</v>
      </c>
      <c r="AH36" s="193" t="s">
        <v>942</v>
      </c>
      <c r="AI36" s="206" t="s">
        <v>943</v>
      </c>
      <c r="AJ36" s="7" t="s">
        <v>804</v>
      </c>
      <c r="AK36" s="15" t="s">
        <v>824</v>
      </c>
      <c r="AL36" s="203" t="s">
        <v>939</v>
      </c>
      <c r="AM36" s="7" t="s">
        <v>825</v>
      </c>
      <c r="AN36" s="97">
        <v>3165592703</v>
      </c>
      <c r="AO36" s="7"/>
    </row>
    <row r="37" spans="1:41" ht="12" customHeight="1" x14ac:dyDescent="0.25">
      <c r="A37" s="7" t="s">
        <v>629</v>
      </c>
      <c r="B37" s="7" t="s">
        <v>804</v>
      </c>
      <c r="C37" s="7" t="s">
        <v>393</v>
      </c>
      <c r="D37" s="7" t="s">
        <v>6</v>
      </c>
      <c r="E37" s="7" t="s">
        <v>622</v>
      </c>
      <c r="F37" s="7" t="s">
        <v>805</v>
      </c>
      <c r="G37" s="7" t="s">
        <v>806</v>
      </c>
      <c r="H37" s="7" t="s">
        <v>852</v>
      </c>
      <c r="I37" s="7" t="s">
        <v>808</v>
      </c>
      <c r="J37" s="7" t="s">
        <v>809</v>
      </c>
      <c r="K37" s="7" t="s">
        <v>1083</v>
      </c>
      <c r="L37" s="7" t="s">
        <v>810</v>
      </c>
      <c r="M37" s="185" t="s">
        <v>857</v>
      </c>
      <c r="N37" s="185" t="s">
        <v>858</v>
      </c>
      <c r="O37" s="20" t="s">
        <v>3</v>
      </c>
      <c r="P37" s="7" t="s">
        <v>804</v>
      </c>
      <c r="Q37" s="203" t="s">
        <v>944</v>
      </c>
      <c r="R37" s="204">
        <v>38754</v>
      </c>
      <c r="S37" s="6">
        <f t="shared" ca="1" si="0"/>
        <v>20</v>
      </c>
      <c r="T37" s="14" t="s">
        <v>813</v>
      </c>
      <c r="U37" s="205">
        <v>1085717694</v>
      </c>
      <c r="V37" s="14" t="s">
        <v>814</v>
      </c>
      <c r="W37" s="7" t="s">
        <v>816</v>
      </c>
      <c r="X37" s="100" t="s">
        <v>817</v>
      </c>
      <c r="Y37" s="7" t="s">
        <v>817</v>
      </c>
      <c r="Z37" s="193" t="s">
        <v>903</v>
      </c>
      <c r="AA37" s="193" t="s">
        <v>874</v>
      </c>
      <c r="AB37" s="7" t="s">
        <v>945</v>
      </c>
      <c r="AC37" s="7" t="s">
        <v>880</v>
      </c>
      <c r="AD37" s="15" t="s">
        <v>881</v>
      </c>
      <c r="AE37" s="7" t="s">
        <v>822</v>
      </c>
      <c r="AF37" s="193" t="s">
        <v>9</v>
      </c>
      <c r="AG37" s="193" t="s">
        <v>525</v>
      </c>
      <c r="AH37" s="193" t="s">
        <v>946</v>
      </c>
      <c r="AI37" s="206" t="s">
        <v>947</v>
      </c>
      <c r="AJ37" s="7" t="s">
        <v>804</v>
      </c>
      <c r="AK37" s="15" t="s">
        <v>824</v>
      </c>
      <c r="AL37" s="203" t="s">
        <v>944</v>
      </c>
      <c r="AM37" s="7" t="s">
        <v>825</v>
      </c>
      <c r="AN37" s="97">
        <v>3165592703</v>
      </c>
      <c r="AO37" s="7"/>
    </row>
    <row r="38" spans="1:41" ht="12" customHeight="1" x14ac:dyDescent="0.25">
      <c r="A38" s="7" t="s">
        <v>629</v>
      </c>
      <c r="B38" s="7" t="s">
        <v>804</v>
      </c>
      <c r="C38" s="7" t="s">
        <v>393</v>
      </c>
      <c r="D38" s="7" t="s">
        <v>6</v>
      </c>
      <c r="E38" s="7" t="s">
        <v>622</v>
      </c>
      <c r="F38" s="7" t="s">
        <v>805</v>
      </c>
      <c r="G38" s="7" t="s">
        <v>806</v>
      </c>
      <c r="H38" s="7" t="s">
        <v>852</v>
      </c>
      <c r="I38" s="7" t="s">
        <v>808</v>
      </c>
      <c r="J38" s="7" t="s">
        <v>809</v>
      </c>
      <c r="K38" s="7" t="s">
        <v>1083</v>
      </c>
      <c r="L38" s="7" t="s">
        <v>810</v>
      </c>
      <c r="M38" s="185" t="s">
        <v>859</v>
      </c>
      <c r="N38" s="185" t="s">
        <v>860</v>
      </c>
      <c r="O38" s="20" t="s">
        <v>3</v>
      </c>
      <c r="P38" s="7" t="s">
        <v>804</v>
      </c>
      <c r="Q38" s="203" t="s">
        <v>948</v>
      </c>
      <c r="R38" s="204">
        <v>34796</v>
      </c>
      <c r="S38" s="6">
        <f t="shared" ca="1" si="0"/>
        <v>31</v>
      </c>
      <c r="T38" s="14" t="s">
        <v>813</v>
      </c>
      <c r="U38" s="205">
        <v>1088325675</v>
      </c>
      <c r="V38" s="14" t="s">
        <v>891</v>
      </c>
      <c r="W38" s="7" t="s">
        <v>816</v>
      </c>
      <c r="X38" s="100" t="s">
        <v>817</v>
      </c>
      <c r="Y38" s="7" t="s">
        <v>817</v>
      </c>
      <c r="Z38" s="193" t="s">
        <v>903</v>
      </c>
      <c r="AA38" s="193" t="s">
        <v>893</v>
      </c>
      <c r="AB38" s="7" t="s">
        <v>875</v>
      </c>
      <c r="AC38" s="7" t="s">
        <v>880</v>
      </c>
      <c r="AD38" s="15" t="s">
        <v>881</v>
      </c>
      <c r="AE38" s="7" t="s">
        <v>822</v>
      </c>
      <c r="AF38" s="193" t="s">
        <v>6</v>
      </c>
      <c r="AG38" s="193" t="s">
        <v>573</v>
      </c>
      <c r="AH38" s="193" t="s">
        <v>949</v>
      </c>
      <c r="AI38" s="206" t="s">
        <v>950</v>
      </c>
      <c r="AJ38" s="7" t="s">
        <v>804</v>
      </c>
      <c r="AK38" s="15" t="s">
        <v>824</v>
      </c>
      <c r="AL38" s="203" t="s">
        <v>948</v>
      </c>
      <c r="AM38" s="7" t="s">
        <v>825</v>
      </c>
      <c r="AN38" s="97">
        <v>3165592703</v>
      </c>
      <c r="AO38" s="7"/>
    </row>
    <row r="39" spans="1:41" ht="12" customHeight="1" x14ac:dyDescent="0.25">
      <c r="A39" s="7" t="s">
        <v>629</v>
      </c>
      <c r="B39" s="7" t="s">
        <v>804</v>
      </c>
      <c r="C39" s="7" t="s">
        <v>393</v>
      </c>
      <c r="D39" s="7" t="s">
        <v>6</v>
      </c>
      <c r="E39" s="7" t="s">
        <v>622</v>
      </c>
      <c r="F39" s="7" t="s">
        <v>805</v>
      </c>
      <c r="G39" s="7" t="s">
        <v>806</v>
      </c>
      <c r="H39" s="7" t="s">
        <v>852</v>
      </c>
      <c r="I39" s="7" t="s">
        <v>808</v>
      </c>
      <c r="J39" s="7" t="s">
        <v>809</v>
      </c>
      <c r="K39" s="7" t="s">
        <v>1083</v>
      </c>
      <c r="L39" s="7" t="s">
        <v>810</v>
      </c>
      <c r="M39" s="185" t="s">
        <v>861</v>
      </c>
      <c r="N39" s="185" t="s">
        <v>862</v>
      </c>
      <c r="O39" s="20" t="s">
        <v>3</v>
      </c>
      <c r="P39" s="7" t="s">
        <v>804</v>
      </c>
      <c r="Q39" s="203" t="s">
        <v>951</v>
      </c>
      <c r="R39" s="204">
        <v>35104</v>
      </c>
      <c r="S39" s="6">
        <f t="shared" ca="1" si="0"/>
        <v>30</v>
      </c>
      <c r="T39" s="14" t="s">
        <v>813</v>
      </c>
      <c r="U39" s="205">
        <v>1088333263</v>
      </c>
      <c r="V39" s="14" t="s">
        <v>891</v>
      </c>
      <c r="W39" s="7" t="s">
        <v>816</v>
      </c>
      <c r="X39" s="100" t="s">
        <v>817</v>
      </c>
      <c r="Y39" s="7" t="s">
        <v>817</v>
      </c>
      <c r="Z39" s="193" t="s">
        <v>903</v>
      </c>
      <c r="AA39" s="193" t="s">
        <v>874</v>
      </c>
      <c r="AB39" s="7" t="s">
        <v>875</v>
      </c>
      <c r="AC39" s="7" t="s">
        <v>880</v>
      </c>
      <c r="AD39" s="15" t="s">
        <v>881</v>
      </c>
      <c r="AE39" s="7" t="s">
        <v>822</v>
      </c>
      <c r="AF39" s="193" t="s">
        <v>952</v>
      </c>
      <c r="AG39" s="193" t="s">
        <v>453</v>
      </c>
      <c r="AH39" s="193" t="s">
        <v>953</v>
      </c>
      <c r="AI39" s="206" t="s">
        <v>954</v>
      </c>
      <c r="AJ39" s="7" t="s">
        <v>804</v>
      </c>
      <c r="AK39" s="15" t="s">
        <v>824</v>
      </c>
      <c r="AL39" s="203" t="s">
        <v>951</v>
      </c>
      <c r="AM39" s="7" t="s">
        <v>825</v>
      </c>
      <c r="AN39" s="97">
        <v>3165592703</v>
      </c>
      <c r="AO39" s="7"/>
    </row>
    <row r="40" spans="1:41" ht="12" customHeight="1" x14ac:dyDescent="0.25">
      <c r="A40" s="7" t="s">
        <v>629</v>
      </c>
      <c r="B40" s="7" t="s">
        <v>804</v>
      </c>
      <c r="C40" s="7" t="s">
        <v>393</v>
      </c>
      <c r="D40" s="7" t="s">
        <v>6</v>
      </c>
      <c r="E40" s="7" t="s">
        <v>622</v>
      </c>
      <c r="F40" s="7" t="s">
        <v>805</v>
      </c>
      <c r="G40" s="7" t="s">
        <v>806</v>
      </c>
      <c r="H40" s="7" t="s">
        <v>852</v>
      </c>
      <c r="I40" s="7" t="s">
        <v>808</v>
      </c>
      <c r="J40" s="7" t="s">
        <v>809</v>
      </c>
      <c r="K40" s="7" t="s">
        <v>1083</v>
      </c>
      <c r="L40" s="7" t="s">
        <v>810</v>
      </c>
      <c r="M40" s="185" t="s">
        <v>863</v>
      </c>
      <c r="N40" s="185" t="s">
        <v>864</v>
      </c>
      <c r="O40" s="20" t="s">
        <v>3</v>
      </c>
      <c r="P40" s="7" t="s">
        <v>804</v>
      </c>
      <c r="Q40" s="203" t="s">
        <v>955</v>
      </c>
      <c r="R40" s="204">
        <v>35527</v>
      </c>
      <c r="S40" s="6">
        <f t="shared" ref="S40:S72" ca="1" si="1">INT(YEARFRAC(R40,TODAY()))</f>
        <v>29</v>
      </c>
      <c r="T40" s="14" t="s">
        <v>813</v>
      </c>
      <c r="U40" s="205">
        <v>1088341852</v>
      </c>
      <c r="V40" s="14" t="s">
        <v>891</v>
      </c>
      <c r="W40" s="7" t="s">
        <v>816</v>
      </c>
      <c r="X40" s="100" t="s">
        <v>817</v>
      </c>
      <c r="Y40" s="7" t="s">
        <v>817</v>
      </c>
      <c r="Z40" s="193" t="s">
        <v>896</v>
      </c>
      <c r="AA40" s="193" t="s">
        <v>893</v>
      </c>
      <c r="AB40" s="7" t="s">
        <v>875</v>
      </c>
      <c r="AC40" s="7" t="s">
        <v>880</v>
      </c>
      <c r="AD40" s="15" t="s">
        <v>881</v>
      </c>
      <c r="AE40" s="7" t="s">
        <v>822</v>
      </c>
      <c r="AF40" s="193" t="s">
        <v>11</v>
      </c>
      <c r="AG40" s="193" t="s">
        <v>956</v>
      </c>
      <c r="AH40" s="193" t="s">
        <v>957</v>
      </c>
      <c r="AI40" s="206" t="s">
        <v>958</v>
      </c>
      <c r="AJ40" s="7" t="s">
        <v>804</v>
      </c>
      <c r="AK40" s="15" t="s">
        <v>824</v>
      </c>
      <c r="AL40" s="203" t="s">
        <v>955</v>
      </c>
      <c r="AM40" s="7" t="s">
        <v>825</v>
      </c>
      <c r="AN40" s="97">
        <v>3165592703</v>
      </c>
      <c r="AO40" s="7"/>
    </row>
    <row r="41" spans="1:41" ht="12" customHeight="1" x14ac:dyDescent="0.3">
      <c r="A41" s="7" t="s">
        <v>629</v>
      </c>
      <c r="B41" s="7" t="s">
        <v>804</v>
      </c>
      <c r="C41" s="7" t="s">
        <v>393</v>
      </c>
      <c r="D41" s="7" t="s">
        <v>6</v>
      </c>
      <c r="E41" s="7" t="s">
        <v>622</v>
      </c>
      <c r="F41" s="7" t="s">
        <v>805</v>
      </c>
      <c r="G41" s="7" t="s">
        <v>806</v>
      </c>
      <c r="H41" s="7" t="s">
        <v>852</v>
      </c>
      <c r="I41" s="7" t="s">
        <v>808</v>
      </c>
      <c r="J41" s="7" t="s">
        <v>809</v>
      </c>
      <c r="K41" s="7" t="s">
        <v>1083</v>
      </c>
      <c r="L41" s="7" t="s">
        <v>810</v>
      </c>
      <c r="M41" s="7" t="s">
        <v>867</v>
      </c>
      <c r="N41" s="7" t="s">
        <v>868</v>
      </c>
      <c r="O41" s="20" t="s">
        <v>3</v>
      </c>
      <c r="P41" s="7" t="s">
        <v>804</v>
      </c>
      <c r="Q41" s="9">
        <v>3105459742</v>
      </c>
      <c r="R41" s="8">
        <v>34191</v>
      </c>
      <c r="S41" s="6">
        <f t="shared" ca="1" si="1"/>
        <v>32</v>
      </c>
      <c r="T41" s="14" t="s">
        <v>813</v>
      </c>
      <c r="U41" s="7">
        <v>1144065619</v>
      </c>
      <c r="V41" s="14" t="s">
        <v>814</v>
      </c>
      <c r="W41" s="7" t="s">
        <v>816</v>
      </c>
      <c r="X41" s="100" t="s">
        <v>817</v>
      </c>
      <c r="Y41" s="7" t="s">
        <v>817</v>
      </c>
      <c r="Z41" s="7" t="s">
        <v>1200</v>
      </c>
      <c r="AA41" s="7" t="s">
        <v>919</v>
      </c>
      <c r="AB41" s="7" t="s">
        <v>875</v>
      </c>
      <c r="AC41" s="7" t="s">
        <v>821</v>
      </c>
      <c r="AD41" s="15" t="s">
        <v>881</v>
      </c>
      <c r="AE41" s="7" t="s">
        <v>822</v>
      </c>
      <c r="AF41" s="7" t="s">
        <v>1076</v>
      </c>
      <c r="AG41" s="7" t="s">
        <v>1076</v>
      </c>
      <c r="AH41" s="7" t="s">
        <v>1076</v>
      </c>
      <c r="AI41" s="218" t="s">
        <v>1201</v>
      </c>
      <c r="AJ41" s="7" t="s">
        <v>804</v>
      </c>
      <c r="AK41" s="15" t="s">
        <v>824</v>
      </c>
      <c r="AL41" s="9">
        <v>3105459742</v>
      </c>
      <c r="AM41" s="7" t="s">
        <v>825</v>
      </c>
      <c r="AN41" s="97">
        <v>3165592703</v>
      </c>
      <c r="AO41" s="7"/>
    </row>
    <row r="42" spans="1:41" ht="12" customHeight="1" x14ac:dyDescent="0.3">
      <c r="A42" s="7" t="s">
        <v>629</v>
      </c>
      <c r="B42" s="7" t="s">
        <v>804</v>
      </c>
      <c r="C42" s="7" t="s">
        <v>393</v>
      </c>
      <c r="D42" s="7" t="s">
        <v>6</v>
      </c>
      <c r="E42" s="7" t="s">
        <v>622</v>
      </c>
      <c r="F42" s="7" t="s">
        <v>805</v>
      </c>
      <c r="G42" s="7" t="s">
        <v>806</v>
      </c>
      <c r="H42" s="7" t="s">
        <v>852</v>
      </c>
      <c r="I42" s="7" t="s">
        <v>808</v>
      </c>
      <c r="J42" s="7" t="s">
        <v>809</v>
      </c>
      <c r="K42" s="7" t="s">
        <v>1083</v>
      </c>
      <c r="L42" s="7" t="s">
        <v>810</v>
      </c>
      <c r="M42" s="7" t="s">
        <v>869</v>
      </c>
      <c r="N42" s="7" t="s">
        <v>865</v>
      </c>
      <c r="O42" s="20" t="s">
        <v>3</v>
      </c>
      <c r="P42" s="7" t="s">
        <v>804</v>
      </c>
      <c r="Q42" s="9">
        <v>3215778913</v>
      </c>
      <c r="R42" s="8">
        <v>38847</v>
      </c>
      <c r="S42" s="6">
        <f t="shared" ca="1" si="1"/>
        <v>19</v>
      </c>
      <c r="T42" s="14" t="s">
        <v>813</v>
      </c>
      <c r="U42" s="7">
        <v>1089098609</v>
      </c>
      <c r="V42" s="14" t="s">
        <v>891</v>
      </c>
      <c r="W42" s="7" t="s">
        <v>816</v>
      </c>
      <c r="X42" s="100" t="s">
        <v>817</v>
      </c>
      <c r="Y42" s="7" t="s">
        <v>817</v>
      </c>
      <c r="Z42" s="7" t="s">
        <v>986</v>
      </c>
      <c r="AA42" s="7" t="s">
        <v>874</v>
      </c>
      <c r="AB42" s="7" t="s">
        <v>820</v>
      </c>
      <c r="AC42" s="7" t="s">
        <v>821</v>
      </c>
      <c r="AD42" s="15" t="s">
        <v>881</v>
      </c>
      <c r="AE42" s="7" t="s">
        <v>822</v>
      </c>
      <c r="AF42" s="7" t="s">
        <v>7</v>
      </c>
      <c r="AG42" s="7" t="s">
        <v>1202</v>
      </c>
      <c r="AH42" s="7" t="s">
        <v>1203</v>
      </c>
      <c r="AI42" s="218" t="s">
        <v>1204</v>
      </c>
      <c r="AJ42" s="7" t="s">
        <v>804</v>
      </c>
      <c r="AK42" s="15" t="s">
        <v>824</v>
      </c>
      <c r="AL42" s="9">
        <v>3215778913</v>
      </c>
      <c r="AM42" s="7" t="s">
        <v>825</v>
      </c>
      <c r="AN42" s="97">
        <v>3165592703</v>
      </c>
      <c r="AO42" s="7"/>
    </row>
    <row r="43" spans="1:41" ht="12" customHeight="1" x14ac:dyDescent="0.3">
      <c r="A43" s="7" t="s">
        <v>629</v>
      </c>
      <c r="B43" s="7" t="s">
        <v>804</v>
      </c>
      <c r="C43" s="7" t="s">
        <v>393</v>
      </c>
      <c r="D43" s="7" t="s">
        <v>6</v>
      </c>
      <c r="E43" s="7" t="s">
        <v>622</v>
      </c>
      <c r="F43" s="7" t="s">
        <v>805</v>
      </c>
      <c r="G43" s="7" t="s">
        <v>806</v>
      </c>
      <c r="H43" s="7" t="s">
        <v>852</v>
      </c>
      <c r="I43" s="7" t="s">
        <v>808</v>
      </c>
      <c r="J43" s="7" t="s">
        <v>809</v>
      </c>
      <c r="K43" s="7" t="s">
        <v>1083</v>
      </c>
      <c r="L43" s="7" t="s">
        <v>810</v>
      </c>
      <c r="M43" s="7" t="s">
        <v>1205</v>
      </c>
      <c r="N43" s="7" t="s">
        <v>870</v>
      </c>
      <c r="O43" s="20" t="s">
        <v>3</v>
      </c>
      <c r="P43" s="7" t="s">
        <v>804</v>
      </c>
      <c r="Q43" s="9">
        <v>3122174404</v>
      </c>
      <c r="R43" s="8">
        <v>34080</v>
      </c>
      <c r="S43" s="6">
        <f t="shared" ca="1" si="1"/>
        <v>32</v>
      </c>
      <c r="T43" s="14" t="s">
        <v>813</v>
      </c>
      <c r="U43" s="7">
        <v>1088307718</v>
      </c>
      <c r="V43" s="14" t="s">
        <v>891</v>
      </c>
      <c r="W43" s="7" t="s">
        <v>816</v>
      </c>
      <c r="X43" s="100" t="s">
        <v>817</v>
      </c>
      <c r="Y43" s="7" t="s">
        <v>817</v>
      </c>
      <c r="Z43" s="7" t="s">
        <v>896</v>
      </c>
      <c r="AA43" s="7" t="s">
        <v>819</v>
      </c>
      <c r="AB43" s="7" t="s">
        <v>945</v>
      </c>
      <c r="AC43" s="7" t="s">
        <v>821</v>
      </c>
      <c r="AD43" s="15" t="s">
        <v>881</v>
      </c>
      <c r="AE43" s="7" t="s">
        <v>822</v>
      </c>
      <c r="AF43" s="7" t="s">
        <v>7</v>
      </c>
      <c r="AG43" s="7" t="s">
        <v>492</v>
      </c>
      <c r="AH43" s="7" t="s">
        <v>1206</v>
      </c>
      <c r="AI43" s="218" t="s">
        <v>1207</v>
      </c>
      <c r="AJ43" s="7" t="s">
        <v>804</v>
      </c>
      <c r="AK43" s="15" t="s">
        <v>824</v>
      </c>
      <c r="AL43" s="9">
        <v>3122174404</v>
      </c>
      <c r="AM43" s="7" t="s">
        <v>825</v>
      </c>
      <c r="AN43" s="97">
        <v>3165592703</v>
      </c>
      <c r="AO43" s="7"/>
    </row>
    <row r="44" spans="1:41" ht="12" customHeight="1" x14ac:dyDescent="0.3">
      <c r="A44" s="7" t="s">
        <v>629</v>
      </c>
      <c r="B44" s="7" t="s">
        <v>804</v>
      </c>
      <c r="C44" s="7" t="s">
        <v>393</v>
      </c>
      <c r="D44" s="7" t="s">
        <v>6</v>
      </c>
      <c r="E44" s="7" t="s">
        <v>622</v>
      </c>
      <c r="F44" s="7" t="s">
        <v>805</v>
      </c>
      <c r="G44" s="7" t="s">
        <v>806</v>
      </c>
      <c r="H44" s="7" t="s">
        <v>852</v>
      </c>
      <c r="I44" s="7" t="s">
        <v>808</v>
      </c>
      <c r="J44" s="7" t="s">
        <v>809</v>
      </c>
      <c r="K44" s="7" t="s">
        <v>1083</v>
      </c>
      <c r="L44" s="7" t="s">
        <v>810</v>
      </c>
      <c r="M44" s="7" t="s">
        <v>1073</v>
      </c>
      <c r="N44" s="7" t="s">
        <v>1080</v>
      </c>
      <c r="O44" s="20" t="s">
        <v>3</v>
      </c>
      <c r="P44" s="7" t="s">
        <v>804</v>
      </c>
      <c r="Q44" s="9">
        <v>3137479597</v>
      </c>
      <c r="R44" s="8">
        <v>32491</v>
      </c>
      <c r="S44" s="6">
        <f t="shared" ca="1" si="1"/>
        <v>37</v>
      </c>
      <c r="T44" s="14" t="s">
        <v>813</v>
      </c>
      <c r="U44" s="224">
        <v>1088264836</v>
      </c>
      <c r="V44" s="14" t="s">
        <v>891</v>
      </c>
      <c r="W44" s="7" t="s">
        <v>816</v>
      </c>
      <c r="X44" s="100" t="s">
        <v>817</v>
      </c>
      <c r="Y44" s="7" t="s">
        <v>817</v>
      </c>
      <c r="Z44" s="7" t="s">
        <v>896</v>
      </c>
      <c r="AA44" s="7" t="s">
        <v>893</v>
      </c>
      <c r="AB44" s="7" t="s">
        <v>820</v>
      </c>
      <c r="AC44" s="7" t="s">
        <v>880</v>
      </c>
      <c r="AD44" s="15" t="s">
        <v>881</v>
      </c>
      <c r="AE44" s="7" t="s">
        <v>928</v>
      </c>
      <c r="AF44" s="7" t="s">
        <v>23</v>
      </c>
      <c r="AG44" s="7" t="s">
        <v>23</v>
      </c>
      <c r="AH44" s="7" t="s">
        <v>1081</v>
      </c>
      <c r="AI44" s="218" t="s">
        <v>1082</v>
      </c>
      <c r="AJ44" s="7" t="s">
        <v>804</v>
      </c>
      <c r="AK44" s="15" t="s">
        <v>824</v>
      </c>
      <c r="AL44" s="9">
        <v>3137479597</v>
      </c>
      <c r="AM44" s="224" t="s">
        <v>825</v>
      </c>
      <c r="AN44" s="97">
        <v>3165592703</v>
      </c>
      <c r="AO44" s="7"/>
    </row>
    <row r="45" spans="1:41" ht="12" customHeight="1" x14ac:dyDescent="0.3">
      <c r="A45" s="209" t="s">
        <v>629</v>
      </c>
      <c r="B45" s="209" t="s">
        <v>804</v>
      </c>
      <c r="C45" s="209" t="s">
        <v>393</v>
      </c>
      <c r="D45" s="209" t="s">
        <v>6</v>
      </c>
      <c r="E45" s="209" t="s">
        <v>33</v>
      </c>
      <c r="F45" s="209" t="s">
        <v>805</v>
      </c>
      <c r="G45" s="7" t="s">
        <v>806</v>
      </c>
      <c r="H45" s="7" t="s">
        <v>852</v>
      </c>
      <c r="I45" s="209" t="s">
        <v>808</v>
      </c>
      <c r="J45" s="7" t="s">
        <v>809</v>
      </c>
      <c r="K45" s="7" t="s">
        <v>1083</v>
      </c>
      <c r="L45" s="7" t="s">
        <v>810</v>
      </c>
      <c r="M45" s="7" t="s">
        <v>1211</v>
      </c>
      <c r="N45" s="7" t="s">
        <v>1210</v>
      </c>
      <c r="O45" s="227" t="s">
        <v>3</v>
      </c>
      <c r="P45" s="209" t="s">
        <v>804</v>
      </c>
      <c r="Q45" s="212">
        <v>3015161357</v>
      </c>
      <c r="R45" s="228">
        <v>39366</v>
      </c>
      <c r="S45" s="6">
        <f t="shared" ca="1" si="1"/>
        <v>18</v>
      </c>
      <c r="T45" s="229" t="s">
        <v>813</v>
      </c>
      <c r="U45" s="214">
        <v>1014863385</v>
      </c>
      <c r="V45" s="229" t="s">
        <v>814</v>
      </c>
      <c r="W45" s="209" t="s">
        <v>816</v>
      </c>
      <c r="X45" s="230" t="s">
        <v>817</v>
      </c>
      <c r="Y45" s="209" t="s">
        <v>817</v>
      </c>
      <c r="Z45" s="7" t="s">
        <v>917</v>
      </c>
      <c r="AA45" s="209" t="s">
        <v>874</v>
      </c>
      <c r="AB45" s="209" t="s">
        <v>945</v>
      </c>
      <c r="AC45" s="7" t="s">
        <v>880</v>
      </c>
      <c r="AD45" s="210" t="s">
        <v>881</v>
      </c>
      <c r="AE45" s="209" t="s">
        <v>822</v>
      </c>
      <c r="AF45" s="7" t="s">
        <v>6</v>
      </c>
      <c r="AG45" s="7" t="s">
        <v>174</v>
      </c>
      <c r="AH45" s="7" t="s">
        <v>1212</v>
      </c>
      <c r="AI45" s="218" t="s">
        <v>1213</v>
      </c>
      <c r="AJ45" s="7" t="s">
        <v>804</v>
      </c>
      <c r="AK45" s="210" t="s">
        <v>824</v>
      </c>
      <c r="AL45" s="212">
        <v>3015161357</v>
      </c>
      <c r="AM45" s="224" t="s">
        <v>825</v>
      </c>
      <c r="AN45" s="97">
        <v>3165592703</v>
      </c>
      <c r="AO45" s="7"/>
    </row>
    <row r="46" spans="1:41" ht="12" customHeight="1" x14ac:dyDescent="0.3">
      <c r="A46" s="209" t="s">
        <v>629</v>
      </c>
      <c r="B46" s="209" t="s">
        <v>804</v>
      </c>
      <c r="C46" s="209" t="s">
        <v>393</v>
      </c>
      <c r="D46" s="209" t="s">
        <v>6</v>
      </c>
      <c r="E46" s="209" t="s">
        <v>622</v>
      </c>
      <c r="F46" s="209" t="s">
        <v>805</v>
      </c>
      <c r="G46" s="7" t="s">
        <v>806</v>
      </c>
      <c r="H46" s="7" t="s">
        <v>852</v>
      </c>
      <c r="I46" s="209" t="s">
        <v>808</v>
      </c>
      <c r="J46" s="7" t="s">
        <v>809</v>
      </c>
      <c r="K46" s="7" t="s">
        <v>1083</v>
      </c>
      <c r="L46" s="7" t="s">
        <v>810</v>
      </c>
      <c r="M46" s="7" t="s">
        <v>837</v>
      </c>
      <c r="N46" s="7" t="s">
        <v>838</v>
      </c>
      <c r="O46" s="227" t="s">
        <v>3</v>
      </c>
      <c r="P46" s="209" t="s">
        <v>804</v>
      </c>
      <c r="Q46" s="212">
        <v>3104031461</v>
      </c>
      <c r="R46" s="228">
        <v>34888</v>
      </c>
      <c r="S46" s="6">
        <f t="shared" ca="1" si="1"/>
        <v>30</v>
      </c>
      <c r="T46" s="229" t="s">
        <v>813</v>
      </c>
      <c r="U46" s="214">
        <v>1088328317</v>
      </c>
      <c r="V46" s="229" t="s">
        <v>814</v>
      </c>
      <c r="W46" s="209" t="s">
        <v>816</v>
      </c>
      <c r="X46" s="230" t="s">
        <v>817</v>
      </c>
      <c r="Y46" s="209" t="s">
        <v>817</v>
      </c>
      <c r="Z46" s="7" t="s">
        <v>818</v>
      </c>
      <c r="AA46" s="209" t="s">
        <v>874</v>
      </c>
      <c r="AB46" s="209" t="s">
        <v>875</v>
      </c>
      <c r="AC46" s="7" t="s">
        <v>821</v>
      </c>
      <c r="AD46" s="210" t="s">
        <v>881</v>
      </c>
      <c r="AE46" s="209" t="s">
        <v>822</v>
      </c>
      <c r="AF46" s="7" t="s">
        <v>6</v>
      </c>
      <c r="AG46" s="7" t="s">
        <v>195</v>
      </c>
      <c r="AH46" s="7" t="s">
        <v>1222</v>
      </c>
      <c r="AI46" s="218" t="s">
        <v>1223</v>
      </c>
      <c r="AJ46" s="7" t="s">
        <v>804</v>
      </c>
      <c r="AK46" s="210" t="s">
        <v>824</v>
      </c>
      <c r="AL46" s="212">
        <v>3104031461</v>
      </c>
      <c r="AM46" s="224" t="s">
        <v>825</v>
      </c>
      <c r="AN46" s="97">
        <v>3165592703</v>
      </c>
      <c r="AO46" s="7"/>
    </row>
    <row r="47" spans="1:41" ht="12" customHeight="1" x14ac:dyDescent="0.3">
      <c r="A47" s="209" t="s">
        <v>629</v>
      </c>
      <c r="B47" s="209" t="s">
        <v>804</v>
      </c>
      <c r="C47" s="209" t="s">
        <v>393</v>
      </c>
      <c r="D47" s="209" t="s">
        <v>6</v>
      </c>
      <c r="E47" s="209" t="s">
        <v>622</v>
      </c>
      <c r="F47" s="209" t="s">
        <v>805</v>
      </c>
      <c r="G47" s="7" t="s">
        <v>806</v>
      </c>
      <c r="H47" s="7" t="s">
        <v>852</v>
      </c>
      <c r="I47" s="209" t="s">
        <v>808</v>
      </c>
      <c r="J47" s="7" t="s">
        <v>809</v>
      </c>
      <c r="K47" s="7" t="s">
        <v>1083</v>
      </c>
      <c r="L47" s="7" t="s">
        <v>810</v>
      </c>
      <c r="M47" s="7" t="s">
        <v>1225</v>
      </c>
      <c r="N47" s="7" t="s">
        <v>1224</v>
      </c>
      <c r="O47" s="227" t="s">
        <v>3</v>
      </c>
      <c r="P47" s="209" t="s">
        <v>804</v>
      </c>
      <c r="Q47" s="212">
        <v>3176255681</v>
      </c>
      <c r="R47" s="228">
        <v>24773</v>
      </c>
      <c r="S47" s="6">
        <f t="shared" ca="1" si="1"/>
        <v>58</v>
      </c>
      <c r="T47" s="229" t="s">
        <v>813</v>
      </c>
      <c r="U47" s="214">
        <v>1128283361</v>
      </c>
      <c r="V47" s="229" t="s">
        <v>891</v>
      </c>
      <c r="W47" s="209" t="s">
        <v>816</v>
      </c>
      <c r="X47" s="230" t="s">
        <v>817</v>
      </c>
      <c r="Y47" s="209" t="s">
        <v>817</v>
      </c>
      <c r="Z47" s="7" t="s">
        <v>818</v>
      </c>
      <c r="AA47" s="209" t="s">
        <v>893</v>
      </c>
      <c r="AB47" s="209" t="s">
        <v>875</v>
      </c>
      <c r="AC47" s="7" t="s">
        <v>880</v>
      </c>
      <c r="AD47" s="210" t="s">
        <v>881</v>
      </c>
      <c r="AE47" s="209" t="s">
        <v>928</v>
      </c>
      <c r="AF47" s="7" t="s">
        <v>929</v>
      </c>
      <c r="AG47" s="7" t="s">
        <v>929</v>
      </c>
      <c r="AH47" s="7" t="s">
        <v>1226</v>
      </c>
      <c r="AI47" s="218" t="s">
        <v>1227</v>
      </c>
      <c r="AJ47" s="7" t="s">
        <v>804</v>
      </c>
      <c r="AK47" s="210" t="s">
        <v>824</v>
      </c>
      <c r="AL47" s="212">
        <v>3176255681</v>
      </c>
      <c r="AM47" s="224" t="s">
        <v>825</v>
      </c>
      <c r="AN47" s="97">
        <v>3165592703</v>
      </c>
      <c r="AO47" s="209"/>
    </row>
    <row r="48" spans="1:41" ht="12" customHeight="1" x14ac:dyDescent="0.3">
      <c r="A48" s="209" t="s">
        <v>629</v>
      </c>
      <c r="B48" s="209" t="s">
        <v>804</v>
      </c>
      <c r="C48" s="209" t="s">
        <v>393</v>
      </c>
      <c r="D48" s="209" t="s">
        <v>6</v>
      </c>
      <c r="E48" s="209" t="s">
        <v>622</v>
      </c>
      <c r="F48" s="209" t="s">
        <v>805</v>
      </c>
      <c r="G48" s="7" t="s">
        <v>806</v>
      </c>
      <c r="H48" s="7" t="s">
        <v>852</v>
      </c>
      <c r="I48" s="209" t="s">
        <v>808</v>
      </c>
      <c r="J48" s="7" t="s">
        <v>809</v>
      </c>
      <c r="K48" s="7" t="s">
        <v>1083</v>
      </c>
      <c r="L48" s="7" t="s">
        <v>810</v>
      </c>
      <c r="M48" s="7" t="s">
        <v>1219</v>
      </c>
      <c r="N48" s="7" t="s">
        <v>1089</v>
      </c>
      <c r="O48" s="227" t="s">
        <v>3</v>
      </c>
      <c r="P48" s="209" t="s">
        <v>804</v>
      </c>
      <c r="Q48" s="212">
        <v>3158060425</v>
      </c>
      <c r="R48" s="228">
        <v>39431</v>
      </c>
      <c r="S48" s="6">
        <f t="shared" ca="1" si="1"/>
        <v>18</v>
      </c>
      <c r="T48" s="229" t="s">
        <v>813</v>
      </c>
      <c r="U48" s="214">
        <v>1137060762</v>
      </c>
      <c r="V48" s="229" t="s">
        <v>891</v>
      </c>
      <c r="W48" s="209" t="s">
        <v>816</v>
      </c>
      <c r="X48" s="230" t="s">
        <v>817</v>
      </c>
      <c r="Y48" s="209" t="s">
        <v>817</v>
      </c>
      <c r="Z48" s="7" t="s">
        <v>1043</v>
      </c>
      <c r="AA48" s="209" t="s">
        <v>1220</v>
      </c>
      <c r="AB48" s="209" t="s">
        <v>820</v>
      </c>
      <c r="AC48" s="7" t="s">
        <v>821</v>
      </c>
      <c r="AD48" s="210" t="s">
        <v>881</v>
      </c>
      <c r="AE48" s="209" t="s">
        <v>822</v>
      </c>
      <c r="AF48" s="7" t="s">
        <v>6</v>
      </c>
      <c r="AG48" s="7" t="s">
        <v>174</v>
      </c>
      <c r="AH48" s="7" t="s">
        <v>1212</v>
      </c>
      <c r="AI48" s="218" t="s">
        <v>1221</v>
      </c>
      <c r="AJ48" s="7" t="s">
        <v>804</v>
      </c>
      <c r="AK48" s="210" t="s">
        <v>824</v>
      </c>
      <c r="AL48" s="212">
        <v>3158060425</v>
      </c>
      <c r="AM48" s="224" t="s">
        <v>825</v>
      </c>
      <c r="AN48" s="97">
        <v>3165592703</v>
      </c>
      <c r="AO48" s="7"/>
    </row>
    <row r="49" spans="1:41" ht="12" customHeight="1" x14ac:dyDescent="0.3">
      <c r="A49" s="209" t="s">
        <v>629</v>
      </c>
      <c r="B49" s="209" t="s">
        <v>804</v>
      </c>
      <c r="C49" s="209" t="s">
        <v>393</v>
      </c>
      <c r="D49" s="209" t="s">
        <v>6</v>
      </c>
      <c r="E49" s="209" t="s">
        <v>622</v>
      </c>
      <c r="F49" s="209" t="s">
        <v>805</v>
      </c>
      <c r="G49" s="7" t="s">
        <v>806</v>
      </c>
      <c r="H49" s="7" t="s">
        <v>852</v>
      </c>
      <c r="I49" s="209" t="s">
        <v>808</v>
      </c>
      <c r="J49" s="7" t="s">
        <v>809</v>
      </c>
      <c r="K49" s="7" t="s">
        <v>1083</v>
      </c>
      <c r="L49" s="7" t="s">
        <v>810</v>
      </c>
      <c r="M49" s="7" t="s">
        <v>1215</v>
      </c>
      <c r="N49" s="7" t="s">
        <v>1214</v>
      </c>
      <c r="O49" s="227" t="s">
        <v>3</v>
      </c>
      <c r="P49" s="209" t="s">
        <v>804</v>
      </c>
      <c r="Q49" s="212">
        <v>3183743607</v>
      </c>
      <c r="R49" s="228">
        <v>35453</v>
      </c>
      <c r="S49" s="6">
        <f t="shared" ca="1" si="1"/>
        <v>29</v>
      </c>
      <c r="T49" s="229" t="s">
        <v>813</v>
      </c>
      <c r="U49" s="214">
        <v>1088340496</v>
      </c>
      <c r="V49" s="229" t="s">
        <v>814</v>
      </c>
      <c r="W49" s="209" t="s">
        <v>816</v>
      </c>
      <c r="X49" s="230" t="s">
        <v>817</v>
      </c>
      <c r="Y49" s="209" t="s">
        <v>817</v>
      </c>
      <c r="Z49" s="7" t="s">
        <v>903</v>
      </c>
      <c r="AA49" s="209" t="s">
        <v>893</v>
      </c>
      <c r="AB49" s="209" t="s">
        <v>875</v>
      </c>
      <c r="AC49" s="7" t="s">
        <v>880</v>
      </c>
      <c r="AD49" s="210" t="s">
        <v>881</v>
      </c>
      <c r="AE49" s="209" t="s">
        <v>822</v>
      </c>
      <c r="AF49" s="7" t="s">
        <v>1216</v>
      </c>
      <c r="AG49" s="7" t="s">
        <v>512</v>
      </c>
      <c r="AH49" s="7" t="s">
        <v>1217</v>
      </c>
      <c r="AI49" s="218" t="s">
        <v>1218</v>
      </c>
      <c r="AJ49" s="7" t="s">
        <v>804</v>
      </c>
      <c r="AK49" s="210" t="s">
        <v>824</v>
      </c>
      <c r="AL49" s="212">
        <v>3183743607</v>
      </c>
      <c r="AM49" s="224" t="s">
        <v>825</v>
      </c>
      <c r="AN49" s="97">
        <v>3165592703</v>
      </c>
      <c r="AO49" s="7" t="s">
        <v>1413</v>
      </c>
    </row>
    <row r="50" spans="1:41" ht="12" customHeight="1" x14ac:dyDescent="0.3">
      <c r="A50" s="209" t="s">
        <v>629</v>
      </c>
      <c r="B50" s="209" t="s">
        <v>804</v>
      </c>
      <c r="C50" s="209" t="s">
        <v>393</v>
      </c>
      <c r="D50" s="209" t="s">
        <v>6</v>
      </c>
      <c r="E50" s="209" t="s">
        <v>622</v>
      </c>
      <c r="F50" s="209" t="s">
        <v>805</v>
      </c>
      <c r="G50" s="7" t="s">
        <v>806</v>
      </c>
      <c r="H50" s="7" t="s">
        <v>852</v>
      </c>
      <c r="I50" s="209" t="s">
        <v>808</v>
      </c>
      <c r="J50" s="7" t="s">
        <v>809</v>
      </c>
      <c r="K50" s="7" t="s">
        <v>1083</v>
      </c>
      <c r="L50" s="7" t="s">
        <v>810</v>
      </c>
      <c r="M50" s="7" t="s">
        <v>1397</v>
      </c>
      <c r="N50" s="7" t="s">
        <v>1398</v>
      </c>
      <c r="O50" s="227" t="s">
        <v>1</v>
      </c>
      <c r="P50" s="209" t="s">
        <v>804</v>
      </c>
      <c r="Q50" s="212">
        <v>3028327583</v>
      </c>
      <c r="R50" s="228">
        <v>28546</v>
      </c>
      <c r="S50" s="236"/>
      <c r="T50" s="229" t="s">
        <v>813</v>
      </c>
      <c r="U50" s="214">
        <v>42016767</v>
      </c>
      <c r="V50" s="229" t="s">
        <v>814</v>
      </c>
      <c r="W50" s="209" t="s">
        <v>816</v>
      </c>
      <c r="X50" s="230" t="s">
        <v>817</v>
      </c>
      <c r="Y50" s="209" t="s">
        <v>817</v>
      </c>
      <c r="Z50" s="7" t="s">
        <v>1399</v>
      </c>
      <c r="AA50" s="209" t="s">
        <v>893</v>
      </c>
      <c r="AB50" s="209" t="s">
        <v>945</v>
      </c>
      <c r="AC50" s="7" t="s">
        <v>163</v>
      </c>
      <c r="AD50" s="210" t="s">
        <v>881</v>
      </c>
      <c r="AE50" s="209" t="s">
        <v>928</v>
      </c>
      <c r="AF50" s="7" t="s">
        <v>1400</v>
      </c>
      <c r="AG50" s="7" t="s">
        <v>1401</v>
      </c>
      <c r="AH50" s="7" t="s">
        <v>1402</v>
      </c>
      <c r="AI50" s="218" t="s">
        <v>1403</v>
      </c>
      <c r="AJ50" s="7" t="s">
        <v>1404</v>
      </c>
      <c r="AK50" s="210"/>
      <c r="AL50" s="212">
        <v>3028327583</v>
      </c>
      <c r="AM50" s="224" t="s">
        <v>825</v>
      </c>
      <c r="AN50" s="97">
        <v>3165592703</v>
      </c>
      <c r="AO50" s="7" t="s">
        <v>1413</v>
      </c>
    </row>
    <row r="51" spans="1:41" ht="12" customHeight="1" x14ac:dyDescent="0.3">
      <c r="A51" s="209" t="s">
        <v>629</v>
      </c>
      <c r="B51" s="209" t="s">
        <v>804</v>
      </c>
      <c r="C51" s="209" t="s">
        <v>393</v>
      </c>
      <c r="D51" s="209" t="s">
        <v>6</v>
      </c>
      <c r="E51" s="209" t="s">
        <v>622</v>
      </c>
      <c r="F51" s="209" t="s">
        <v>805</v>
      </c>
      <c r="G51" s="7" t="s">
        <v>806</v>
      </c>
      <c r="H51" s="7" t="s">
        <v>852</v>
      </c>
      <c r="I51" s="209" t="s">
        <v>808</v>
      </c>
      <c r="J51" s="7" t="s">
        <v>809</v>
      </c>
      <c r="K51" s="7" t="s">
        <v>1083</v>
      </c>
      <c r="L51" s="7" t="s">
        <v>810</v>
      </c>
      <c r="M51" s="7" t="s">
        <v>1406</v>
      </c>
      <c r="N51" s="7" t="s">
        <v>1405</v>
      </c>
      <c r="O51" s="227" t="s">
        <v>1</v>
      </c>
      <c r="P51" s="209" t="s">
        <v>804</v>
      </c>
      <c r="Q51" s="212">
        <v>3126058467</v>
      </c>
      <c r="R51" s="228">
        <v>39109</v>
      </c>
      <c r="S51" s="236">
        <v>19</v>
      </c>
      <c r="T51" s="229" t="s">
        <v>813</v>
      </c>
      <c r="U51" s="214">
        <v>1128905190</v>
      </c>
      <c r="V51" s="229" t="s">
        <v>891</v>
      </c>
      <c r="W51" s="209" t="s">
        <v>816</v>
      </c>
      <c r="X51" s="230" t="s">
        <v>817</v>
      </c>
      <c r="Y51" s="209" t="s">
        <v>817</v>
      </c>
      <c r="Z51" s="7" t="s">
        <v>1043</v>
      </c>
      <c r="AA51" s="209" t="s">
        <v>893</v>
      </c>
      <c r="AB51" s="209" t="s">
        <v>820</v>
      </c>
      <c r="AC51" s="7" t="s">
        <v>821</v>
      </c>
      <c r="AD51" s="210" t="s">
        <v>881</v>
      </c>
      <c r="AE51" s="209" t="s">
        <v>822</v>
      </c>
      <c r="AF51" s="7" t="s">
        <v>6</v>
      </c>
      <c r="AG51" s="7" t="s">
        <v>139</v>
      </c>
      <c r="AH51" s="7" t="s">
        <v>540</v>
      </c>
      <c r="AI51" s="218" t="s">
        <v>1407</v>
      </c>
      <c r="AJ51" s="7" t="s">
        <v>804</v>
      </c>
      <c r="AK51" s="210" t="s">
        <v>824</v>
      </c>
      <c r="AL51" s="212">
        <v>3216307897</v>
      </c>
      <c r="AM51" s="224" t="s">
        <v>825</v>
      </c>
      <c r="AN51" s="97">
        <v>3165592703</v>
      </c>
      <c r="AO51" s="7" t="s">
        <v>1413</v>
      </c>
    </row>
    <row r="52" spans="1:41" ht="12" customHeight="1" x14ac:dyDescent="0.3">
      <c r="A52" s="209" t="s">
        <v>629</v>
      </c>
      <c r="B52" s="209" t="s">
        <v>804</v>
      </c>
      <c r="C52" s="209" t="s">
        <v>393</v>
      </c>
      <c r="D52" s="209" t="s">
        <v>6</v>
      </c>
      <c r="E52" s="209" t="s">
        <v>622</v>
      </c>
      <c r="F52" s="209" t="s">
        <v>805</v>
      </c>
      <c r="G52" s="7" t="s">
        <v>806</v>
      </c>
      <c r="H52" s="7" t="s">
        <v>852</v>
      </c>
      <c r="I52" s="209" t="s">
        <v>808</v>
      </c>
      <c r="J52" s="7" t="s">
        <v>809</v>
      </c>
      <c r="K52" s="7" t="s">
        <v>1083</v>
      </c>
      <c r="L52" s="7" t="s">
        <v>810</v>
      </c>
      <c r="M52" s="7" t="s">
        <v>1408</v>
      </c>
      <c r="N52" s="7" t="s">
        <v>1409</v>
      </c>
      <c r="O52" s="227" t="s">
        <v>1</v>
      </c>
      <c r="P52" s="209" t="s">
        <v>804</v>
      </c>
      <c r="Q52" s="212">
        <v>3132701917</v>
      </c>
      <c r="R52" s="228">
        <v>35856</v>
      </c>
      <c r="S52" s="236">
        <v>28</v>
      </c>
      <c r="T52" s="229" t="s">
        <v>813</v>
      </c>
      <c r="U52" s="214">
        <v>1075309941</v>
      </c>
      <c r="V52" s="229" t="s">
        <v>814</v>
      </c>
      <c r="W52" s="209" t="s">
        <v>816</v>
      </c>
      <c r="X52" s="230" t="s">
        <v>817</v>
      </c>
      <c r="Y52" s="209" t="s">
        <v>817</v>
      </c>
      <c r="Z52" s="7" t="s">
        <v>917</v>
      </c>
      <c r="AA52" s="209" t="s">
        <v>893</v>
      </c>
      <c r="AB52" s="209" t="s">
        <v>879</v>
      </c>
      <c r="AC52" s="7" t="s">
        <v>1410</v>
      </c>
      <c r="AD52" s="210" t="s">
        <v>881</v>
      </c>
      <c r="AE52" s="209" t="s">
        <v>822</v>
      </c>
      <c r="AF52" s="7" t="s">
        <v>5</v>
      </c>
      <c r="AG52" s="7" t="s">
        <v>5</v>
      </c>
      <c r="AH52" s="7" t="s">
        <v>1411</v>
      </c>
      <c r="AI52" s="218" t="s">
        <v>1412</v>
      </c>
      <c r="AJ52" s="7" t="s">
        <v>804</v>
      </c>
      <c r="AK52" s="210" t="s">
        <v>824</v>
      </c>
      <c r="AL52" s="212">
        <v>3132701917</v>
      </c>
      <c r="AM52" s="224" t="s">
        <v>825</v>
      </c>
      <c r="AN52" s="97">
        <v>3165592703</v>
      </c>
      <c r="AO52" s="209"/>
    </row>
    <row r="53" spans="1:41" ht="12" customHeight="1" x14ac:dyDescent="0.3">
      <c r="A53" s="358" t="s">
        <v>629</v>
      </c>
      <c r="B53" s="358" t="s">
        <v>804</v>
      </c>
      <c r="C53" s="358" t="s">
        <v>393</v>
      </c>
      <c r="D53" s="358" t="s">
        <v>6</v>
      </c>
      <c r="E53" s="358" t="s">
        <v>622</v>
      </c>
      <c r="F53" s="358" t="s">
        <v>805</v>
      </c>
      <c r="G53" s="359" t="s">
        <v>806</v>
      </c>
      <c r="H53" s="187" t="s">
        <v>852</v>
      </c>
      <c r="I53" s="187" t="s">
        <v>808</v>
      </c>
      <c r="J53" s="187" t="s">
        <v>809</v>
      </c>
      <c r="K53" s="187" t="s">
        <v>1083</v>
      </c>
      <c r="L53" s="187" t="s">
        <v>810</v>
      </c>
      <c r="M53" s="7" t="s">
        <v>898</v>
      </c>
      <c r="N53" s="7" t="s">
        <v>899</v>
      </c>
      <c r="O53" s="20" t="s">
        <v>3</v>
      </c>
      <c r="P53" s="7" t="s">
        <v>804</v>
      </c>
      <c r="Q53" s="9">
        <v>3013326545</v>
      </c>
      <c r="R53" s="8">
        <v>32339</v>
      </c>
      <c r="S53" s="6">
        <f t="shared" ca="1" si="1"/>
        <v>37</v>
      </c>
      <c r="T53" s="14" t="s">
        <v>813</v>
      </c>
      <c r="U53" s="7">
        <v>1020733831</v>
      </c>
      <c r="V53" s="14" t="s">
        <v>814</v>
      </c>
      <c r="W53" s="7" t="s">
        <v>816</v>
      </c>
      <c r="X53" s="100" t="s">
        <v>817</v>
      </c>
      <c r="Y53" s="7" t="s">
        <v>817</v>
      </c>
      <c r="Z53" s="7" t="s">
        <v>818</v>
      </c>
      <c r="AA53" s="7" t="s">
        <v>874</v>
      </c>
      <c r="AB53" s="7" t="s">
        <v>879</v>
      </c>
      <c r="AC53" s="7" t="s">
        <v>880</v>
      </c>
      <c r="AD53" s="15" t="s">
        <v>881</v>
      </c>
      <c r="AE53" s="7" t="s">
        <v>822</v>
      </c>
      <c r="AF53" s="7" t="s">
        <v>922</v>
      </c>
      <c r="AG53" s="7" t="s">
        <v>923</v>
      </c>
      <c r="AH53" s="7" t="s">
        <v>1208</v>
      </c>
      <c r="AI53" s="218" t="s">
        <v>1209</v>
      </c>
      <c r="AJ53" s="7" t="s">
        <v>804</v>
      </c>
      <c r="AK53" s="15" t="s">
        <v>824</v>
      </c>
      <c r="AL53" s="9">
        <v>3013326545</v>
      </c>
      <c r="AM53" s="7" t="s">
        <v>825</v>
      </c>
      <c r="AN53" s="97">
        <v>3165592703</v>
      </c>
      <c r="AO53" s="7"/>
    </row>
    <row r="54" spans="1:41" ht="12" customHeight="1" x14ac:dyDescent="0.25">
      <c r="A54" s="7" t="s">
        <v>629</v>
      </c>
      <c r="B54" s="7" t="s">
        <v>912</v>
      </c>
      <c r="C54" s="7" t="s">
        <v>393</v>
      </c>
      <c r="D54" s="7" t="s">
        <v>397</v>
      </c>
      <c r="E54" s="7" t="s">
        <v>89</v>
      </c>
      <c r="F54" s="7" t="s">
        <v>913</v>
      </c>
      <c r="G54" s="7" t="s">
        <v>914</v>
      </c>
      <c r="H54" s="7" t="s">
        <v>901</v>
      </c>
      <c r="I54" s="7" t="s">
        <v>808</v>
      </c>
      <c r="J54" s="7" t="s">
        <v>809</v>
      </c>
      <c r="K54" s="7" t="s">
        <v>900</v>
      </c>
      <c r="L54" s="192" t="s">
        <v>1023</v>
      </c>
      <c r="M54" s="6" t="s">
        <v>959</v>
      </c>
      <c r="N54" s="6" t="s">
        <v>960</v>
      </c>
      <c r="O54" s="20" t="s">
        <v>3</v>
      </c>
      <c r="P54" s="7" t="s">
        <v>804</v>
      </c>
      <c r="Q54" s="9">
        <v>3042623468</v>
      </c>
      <c r="R54" s="8">
        <v>19752</v>
      </c>
      <c r="S54" s="6">
        <f t="shared" ca="1" si="1"/>
        <v>72</v>
      </c>
      <c r="T54" s="14" t="s">
        <v>813</v>
      </c>
      <c r="U54" s="7">
        <v>10079296</v>
      </c>
      <c r="V54" s="14" t="s">
        <v>891</v>
      </c>
      <c r="W54" s="7" t="s">
        <v>816</v>
      </c>
      <c r="X54" s="100" t="s">
        <v>817</v>
      </c>
      <c r="Y54" s="7" t="s">
        <v>817</v>
      </c>
      <c r="Z54" s="209" t="s">
        <v>896</v>
      </c>
      <c r="AA54" s="209" t="s">
        <v>874</v>
      </c>
      <c r="AB54" s="7" t="s">
        <v>904</v>
      </c>
      <c r="AC54" s="209" t="s">
        <v>988</v>
      </c>
      <c r="AD54" s="210" t="s">
        <v>881</v>
      </c>
      <c r="AE54" s="7" t="s">
        <v>822</v>
      </c>
      <c r="AF54" s="7" t="s">
        <v>7</v>
      </c>
      <c r="AG54" s="209" t="s">
        <v>990</v>
      </c>
      <c r="AH54" s="209" t="s">
        <v>991</v>
      </c>
      <c r="AI54" s="7" t="s">
        <v>804</v>
      </c>
      <c r="AJ54" s="7" t="s">
        <v>804</v>
      </c>
      <c r="AK54" s="15" t="s">
        <v>824</v>
      </c>
      <c r="AL54" s="212">
        <v>3042623468</v>
      </c>
      <c r="AM54" s="214" t="s">
        <v>1020</v>
      </c>
      <c r="AN54" s="212">
        <v>3113202545</v>
      </c>
      <c r="AO54" s="7"/>
    </row>
    <row r="55" spans="1:41" ht="12" customHeight="1" x14ac:dyDescent="0.25">
      <c r="A55" s="7" t="s">
        <v>629</v>
      </c>
      <c r="B55" s="7" t="s">
        <v>912</v>
      </c>
      <c r="C55" s="7" t="s">
        <v>393</v>
      </c>
      <c r="D55" s="7" t="s">
        <v>397</v>
      </c>
      <c r="E55" s="7" t="s">
        <v>89</v>
      </c>
      <c r="F55" s="7" t="s">
        <v>913</v>
      </c>
      <c r="G55" s="7" t="s">
        <v>914</v>
      </c>
      <c r="H55" s="7" t="s">
        <v>901</v>
      </c>
      <c r="I55" s="7" t="s">
        <v>808</v>
      </c>
      <c r="J55" s="7" t="s">
        <v>809</v>
      </c>
      <c r="K55" s="7" t="s">
        <v>900</v>
      </c>
      <c r="L55" s="192" t="s">
        <v>1023</v>
      </c>
      <c r="M55" s="7" t="s">
        <v>961</v>
      </c>
      <c r="N55" s="7" t="s">
        <v>905</v>
      </c>
      <c r="O55" s="20" t="s">
        <v>3</v>
      </c>
      <c r="P55" s="7" t="s">
        <v>804</v>
      </c>
      <c r="Q55" s="9">
        <v>3001811931</v>
      </c>
      <c r="R55" s="8">
        <v>18885</v>
      </c>
      <c r="S55" s="6">
        <f t="shared" ca="1" si="1"/>
        <v>74</v>
      </c>
      <c r="T55" s="14" t="s">
        <v>813</v>
      </c>
      <c r="U55" s="7">
        <v>24946348</v>
      </c>
      <c r="V55" s="14" t="s">
        <v>814</v>
      </c>
      <c r="W55" s="7" t="s">
        <v>816</v>
      </c>
      <c r="X55" s="100" t="s">
        <v>817</v>
      </c>
      <c r="Y55" s="7" t="s">
        <v>817</v>
      </c>
      <c r="Z55" s="209" t="s">
        <v>903</v>
      </c>
      <c r="AA55" s="209" t="s">
        <v>874</v>
      </c>
      <c r="AB55" s="7" t="s">
        <v>820</v>
      </c>
      <c r="AC55" s="209" t="s">
        <v>989</v>
      </c>
      <c r="AD55" s="210" t="s">
        <v>881</v>
      </c>
      <c r="AE55" s="7" t="s">
        <v>822</v>
      </c>
      <c r="AF55" s="7" t="s">
        <v>7</v>
      </c>
      <c r="AG55" s="209" t="s">
        <v>992</v>
      </c>
      <c r="AH55" s="209" t="s">
        <v>993</v>
      </c>
      <c r="AI55" s="7" t="s">
        <v>804</v>
      </c>
      <c r="AJ55" s="7" t="s">
        <v>804</v>
      </c>
      <c r="AK55" s="15" t="s">
        <v>824</v>
      </c>
      <c r="AL55" s="212">
        <v>3105064226</v>
      </c>
      <c r="AM55" s="214" t="s">
        <v>1020</v>
      </c>
      <c r="AN55" s="212">
        <v>3113202545</v>
      </c>
      <c r="AO55" s="7"/>
    </row>
    <row r="56" spans="1:41" ht="12" customHeight="1" x14ac:dyDescent="0.25">
      <c r="A56" s="7" t="s">
        <v>629</v>
      </c>
      <c r="B56" s="7" t="s">
        <v>912</v>
      </c>
      <c r="C56" s="7" t="s">
        <v>393</v>
      </c>
      <c r="D56" s="7" t="s">
        <v>397</v>
      </c>
      <c r="E56" s="7" t="s">
        <v>89</v>
      </c>
      <c r="F56" s="7" t="s">
        <v>913</v>
      </c>
      <c r="G56" s="7" t="s">
        <v>914</v>
      </c>
      <c r="H56" s="7" t="s">
        <v>901</v>
      </c>
      <c r="I56" s="7" t="s">
        <v>808</v>
      </c>
      <c r="J56" s="7" t="s">
        <v>809</v>
      </c>
      <c r="K56" s="7" t="s">
        <v>900</v>
      </c>
      <c r="L56" s="192" t="s">
        <v>1023</v>
      </c>
      <c r="M56" s="7" t="s">
        <v>962</v>
      </c>
      <c r="N56" s="7" t="s">
        <v>908</v>
      </c>
      <c r="O56" s="20" t="s">
        <v>3</v>
      </c>
      <c r="P56" s="7" t="s">
        <v>804</v>
      </c>
      <c r="Q56" s="9">
        <v>3217649767</v>
      </c>
      <c r="R56" s="8">
        <v>16900</v>
      </c>
      <c r="S56" s="6">
        <f t="shared" ca="1" si="1"/>
        <v>80</v>
      </c>
      <c r="T56" s="14" t="s">
        <v>813</v>
      </c>
      <c r="U56" s="7">
        <v>24931934</v>
      </c>
      <c r="V56" s="14" t="s">
        <v>814</v>
      </c>
      <c r="W56" s="7" t="s">
        <v>816</v>
      </c>
      <c r="X56" s="100" t="s">
        <v>817</v>
      </c>
      <c r="Y56" s="7" t="s">
        <v>915</v>
      </c>
      <c r="Z56" s="209" t="s">
        <v>986</v>
      </c>
      <c r="AA56" s="209" t="s">
        <v>874</v>
      </c>
      <c r="AB56" s="7" t="s">
        <v>904</v>
      </c>
      <c r="AC56" s="209" t="s">
        <v>989</v>
      </c>
      <c r="AD56" s="210" t="s">
        <v>881</v>
      </c>
      <c r="AE56" s="7" t="s">
        <v>822</v>
      </c>
      <c r="AF56" s="7" t="s">
        <v>83</v>
      </c>
      <c r="AG56" s="209" t="s">
        <v>994</v>
      </c>
      <c r="AH56" s="209" t="s">
        <v>995</v>
      </c>
      <c r="AI56" s="7" t="s">
        <v>804</v>
      </c>
      <c r="AJ56" s="7" t="s">
        <v>804</v>
      </c>
      <c r="AK56" s="15" t="s">
        <v>824</v>
      </c>
      <c r="AL56" s="212">
        <v>3053150151</v>
      </c>
      <c r="AM56" s="214" t="s">
        <v>1020</v>
      </c>
      <c r="AN56" s="212">
        <v>3113202545</v>
      </c>
      <c r="AO56" s="7"/>
    </row>
    <row r="57" spans="1:41" ht="12" customHeight="1" x14ac:dyDescent="0.25">
      <c r="A57" s="7" t="s">
        <v>629</v>
      </c>
      <c r="B57" s="7" t="s">
        <v>912</v>
      </c>
      <c r="C57" s="7" t="s">
        <v>393</v>
      </c>
      <c r="D57" s="7" t="s">
        <v>397</v>
      </c>
      <c r="E57" s="7" t="s">
        <v>89</v>
      </c>
      <c r="F57" s="7" t="s">
        <v>913</v>
      </c>
      <c r="G57" s="7" t="s">
        <v>914</v>
      </c>
      <c r="H57" s="7" t="s">
        <v>901</v>
      </c>
      <c r="I57" s="7" t="s">
        <v>808</v>
      </c>
      <c r="J57" s="7" t="s">
        <v>809</v>
      </c>
      <c r="K57" s="7" t="s">
        <v>900</v>
      </c>
      <c r="L57" s="192" t="s">
        <v>1023</v>
      </c>
      <c r="M57" s="7" t="s">
        <v>963</v>
      </c>
      <c r="N57" s="7" t="s">
        <v>906</v>
      </c>
      <c r="O57" s="20" t="s">
        <v>3</v>
      </c>
      <c r="P57" s="7" t="s">
        <v>804</v>
      </c>
      <c r="Q57" s="9">
        <v>3005557545</v>
      </c>
      <c r="R57" s="8">
        <v>22425</v>
      </c>
      <c r="S57" s="6">
        <f t="shared" ca="1" si="1"/>
        <v>64</v>
      </c>
      <c r="T57" s="14" t="s">
        <v>813</v>
      </c>
      <c r="U57" s="7">
        <v>42088908</v>
      </c>
      <c r="V57" s="14" t="s">
        <v>814</v>
      </c>
      <c r="W57" s="7" t="s">
        <v>816</v>
      </c>
      <c r="X57" s="100" t="s">
        <v>817</v>
      </c>
      <c r="Y57" s="7" t="s">
        <v>817</v>
      </c>
      <c r="Z57" s="209" t="s">
        <v>987</v>
      </c>
      <c r="AA57" s="209" t="s">
        <v>874</v>
      </c>
      <c r="AB57" s="7" t="s">
        <v>904</v>
      </c>
      <c r="AC57" s="209" t="s">
        <v>989</v>
      </c>
      <c r="AD57" s="210" t="s">
        <v>881</v>
      </c>
      <c r="AE57" s="7" t="s">
        <v>822</v>
      </c>
      <c r="AF57" s="7" t="s">
        <v>1243</v>
      </c>
      <c r="AG57" s="209" t="s">
        <v>996</v>
      </c>
      <c r="AH57" s="209" t="s">
        <v>997</v>
      </c>
      <c r="AI57" s="7" t="s">
        <v>804</v>
      </c>
      <c r="AJ57" s="7" t="s">
        <v>804</v>
      </c>
      <c r="AK57" s="15" t="s">
        <v>824</v>
      </c>
      <c r="AL57" s="212">
        <v>3206796357</v>
      </c>
      <c r="AM57" s="214" t="s">
        <v>1020</v>
      </c>
      <c r="AN57" s="212">
        <v>3113202545</v>
      </c>
      <c r="AO57" s="7"/>
    </row>
    <row r="58" spans="1:41" ht="12" customHeight="1" x14ac:dyDescent="0.25">
      <c r="A58" s="7" t="s">
        <v>629</v>
      </c>
      <c r="B58" s="7" t="s">
        <v>912</v>
      </c>
      <c r="C58" s="7" t="s">
        <v>393</v>
      </c>
      <c r="D58" s="7" t="s">
        <v>397</v>
      </c>
      <c r="E58" s="7" t="s">
        <v>89</v>
      </c>
      <c r="F58" s="7" t="s">
        <v>913</v>
      </c>
      <c r="G58" s="7" t="s">
        <v>914</v>
      </c>
      <c r="H58" s="7" t="s">
        <v>901</v>
      </c>
      <c r="I58" s="7" t="s">
        <v>808</v>
      </c>
      <c r="J58" s="7" t="s">
        <v>809</v>
      </c>
      <c r="K58" s="7" t="s">
        <v>900</v>
      </c>
      <c r="L58" s="192" t="s">
        <v>1023</v>
      </c>
      <c r="M58" s="7" t="s">
        <v>964</v>
      </c>
      <c r="N58" s="7" t="s">
        <v>908</v>
      </c>
      <c r="O58" s="20" t="s">
        <v>3</v>
      </c>
      <c r="P58" s="7" t="s">
        <v>804</v>
      </c>
      <c r="Q58" s="9">
        <v>3117866175</v>
      </c>
      <c r="R58" s="8">
        <v>20179</v>
      </c>
      <c r="S58" s="6">
        <f t="shared" ca="1" si="1"/>
        <v>71</v>
      </c>
      <c r="T58" s="14" t="s">
        <v>813</v>
      </c>
      <c r="U58" s="7">
        <v>29134316</v>
      </c>
      <c r="V58" s="14" t="s">
        <v>814</v>
      </c>
      <c r="W58" s="7" t="s">
        <v>816</v>
      </c>
      <c r="X58" s="100" t="s">
        <v>817</v>
      </c>
      <c r="Y58" s="7" t="s">
        <v>817</v>
      </c>
      <c r="Z58" s="209" t="s">
        <v>903</v>
      </c>
      <c r="AA58" s="209" t="s">
        <v>874</v>
      </c>
      <c r="AB58" s="7" t="s">
        <v>904</v>
      </c>
      <c r="AC58" s="209" t="s">
        <v>989</v>
      </c>
      <c r="AD58" s="210" t="s">
        <v>881</v>
      </c>
      <c r="AE58" s="7" t="s">
        <v>822</v>
      </c>
      <c r="AF58" s="7" t="s">
        <v>1244</v>
      </c>
      <c r="AG58" s="211" t="s">
        <v>998</v>
      </c>
      <c r="AH58" s="209" t="s">
        <v>999</v>
      </c>
      <c r="AI58" s="7" t="s">
        <v>804</v>
      </c>
      <c r="AJ58" s="7" t="s">
        <v>804</v>
      </c>
      <c r="AK58" s="15" t="s">
        <v>824</v>
      </c>
      <c r="AL58" s="212">
        <v>3222058219</v>
      </c>
      <c r="AM58" s="214" t="s">
        <v>1020</v>
      </c>
      <c r="AN58" s="212">
        <v>3113202545</v>
      </c>
      <c r="AO58" s="7"/>
    </row>
    <row r="59" spans="1:41" ht="12" customHeight="1" x14ac:dyDescent="0.25">
      <c r="A59" s="7" t="s">
        <v>629</v>
      </c>
      <c r="B59" s="7" t="s">
        <v>912</v>
      </c>
      <c r="C59" s="7" t="s">
        <v>393</v>
      </c>
      <c r="D59" s="7" t="s">
        <v>397</v>
      </c>
      <c r="E59" s="7" t="s">
        <v>89</v>
      </c>
      <c r="F59" s="7" t="s">
        <v>913</v>
      </c>
      <c r="G59" s="7" t="s">
        <v>914</v>
      </c>
      <c r="H59" s="7" t="s">
        <v>901</v>
      </c>
      <c r="I59" s="7" t="s">
        <v>808</v>
      </c>
      <c r="J59" s="7" t="s">
        <v>809</v>
      </c>
      <c r="K59" s="7" t="s">
        <v>900</v>
      </c>
      <c r="L59" s="192" t="s">
        <v>1023</v>
      </c>
      <c r="M59" s="7" t="s">
        <v>965</v>
      </c>
      <c r="N59" s="7" t="s">
        <v>966</v>
      </c>
      <c r="O59" s="20" t="s">
        <v>3</v>
      </c>
      <c r="P59" s="7" t="s">
        <v>804</v>
      </c>
      <c r="Q59" s="9">
        <v>3103879729</v>
      </c>
      <c r="R59" s="8">
        <v>20255</v>
      </c>
      <c r="S59" s="6">
        <f t="shared" ca="1" si="1"/>
        <v>70</v>
      </c>
      <c r="T59" s="14" t="s">
        <v>813</v>
      </c>
      <c r="U59" s="7">
        <v>24387175</v>
      </c>
      <c r="V59" s="14" t="s">
        <v>814</v>
      </c>
      <c r="W59" s="7" t="s">
        <v>816</v>
      </c>
      <c r="X59" s="100" t="s">
        <v>817</v>
      </c>
      <c r="Y59" s="7" t="s">
        <v>817</v>
      </c>
      <c r="Z59" s="209" t="s">
        <v>917</v>
      </c>
      <c r="AA59" s="209" t="s">
        <v>893</v>
      </c>
      <c r="AB59" s="7" t="s">
        <v>904</v>
      </c>
      <c r="AC59" s="209" t="s">
        <v>989</v>
      </c>
      <c r="AD59" s="210" t="s">
        <v>881</v>
      </c>
      <c r="AE59" s="7" t="s">
        <v>822</v>
      </c>
      <c r="AF59" s="7" t="s">
        <v>83</v>
      </c>
      <c r="AG59" s="209" t="s">
        <v>106</v>
      </c>
      <c r="AH59" s="209" t="s">
        <v>1000</v>
      </c>
      <c r="AI59" s="7" t="s">
        <v>804</v>
      </c>
      <c r="AJ59" s="7" t="s">
        <v>804</v>
      </c>
      <c r="AK59" s="15" t="s">
        <v>824</v>
      </c>
      <c r="AL59" s="212">
        <v>3148058021</v>
      </c>
      <c r="AM59" s="214" t="s">
        <v>1020</v>
      </c>
      <c r="AN59" s="212">
        <v>3113202545</v>
      </c>
      <c r="AO59" s="7"/>
    </row>
    <row r="60" spans="1:41" ht="12" customHeight="1" x14ac:dyDescent="0.25">
      <c r="A60" s="7" t="s">
        <v>629</v>
      </c>
      <c r="B60" s="7" t="s">
        <v>912</v>
      </c>
      <c r="C60" s="7" t="s">
        <v>393</v>
      </c>
      <c r="D60" s="7" t="s">
        <v>397</v>
      </c>
      <c r="E60" s="7" t="s">
        <v>89</v>
      </c>
      <c r="F60" s="7" t="s">
        <v>913</v>
      </c>
      <c r="G60" s="7" t="s">
        <v>914</v>
      </c>
      <c r="H60" s="7" t="s">
        <v>901</v>
      </c>
      <c r="I60" s="7" t="s">
        <v>808</v>
      </c>
      <c r="J60" s="7" t="s">
        <v>809</v>
      </c>
      <c r="K60" s="7" t="s">
        <v>900</v>
      </c>
      <c r="L60" s="192" t="s">
        <v>1023</v>
      </c>
      <c r="M60" s="7" t="s">
        <v>967</v>
      </c>
      <c r="N60" s="7" t="s">
        <v>909</v>
      </c>
      <c r="O60" s="20" t="s">
        <v>3</v>
      </c>
      <c r="P60" s="7" t="s">
        <v>804</v>
      </c>
      <c r="Q60" s="9">
        <v>3147715904</v>
      </c>
      <c r="R60" s="8">
        <v>20137</v>
      </c>
      <c r="S60" s="6">
        <f t="shared" ca="1" si="1"/>
        <v>71</v>
      </c>
      <c r="T60" s="14" t="s">
        <v>813</v>
      </c>
      <c r="U60" s="7">
        <v>24875408</v>
      </c>
      <c r="V60" s="14" t="s">
        <v>814</v>
      </c>
      <c r="W60" s="7" t="s">
        <v>816</v>
      </c>
      <c r="X60" s="100" t="s">
        <v>817</v>
      </c>
      <c r="Y60" s="7" t="s">
        <v>817</v>
      </c>
      <c r="Z60" s="209" t="s">
        <v>896</v>
      </c>
      <c r="AA60" s="209" t="s">
        <v>893</v>
      </c>
      <c r="AB60" s="7" t="s">
        <v>904</v>
      </c>
      <c r="AC60" s="209" t="s">
        <v>989</v>
      </c>
      <c r="AD60" s="210" t="s">
        <v>881</v>
      </c>
      <c r="AE60" s="7" t="s">
        <v>822</v>
      </c>
      <c r="AF60" s="7" t="s">
        <v>83</v>
      </c>
      <c r="AG60" s="209" t="s">
        <v>92</v>
      </c>
      <c r="AH60" s="209" t="s">
        <v>1001</v>
      </c>
      <c r="AI60" s="7" t="s">
        <v>804</v>
      </c>
      <c r="AJ60" s="7" t="s">
        <v>804</v>
      </c>
      <c r="AK60" s="15" t="s">
        <v>824</v>
      </c>
      <c r="AL60" s="212">
        <v>3217112325</v>
      </c>
      <c r="AM60" s="214" t="s">
        <v>1020</v>
      </c>
      <c r="AN60" s="212">
        <v>3113202545</v>
      </c>
      <c r="AO60" s="7"/>
    </row>
    <row r="61" spans="1:41" ht="12" customHeight="1" x14ac:dyDescent="0.25">
      <c r="A61" s="7" t="s">
        <v>629</v>
      </c>
      <c r="B61" s="7" t="s">
        <v>912</v>
      </c>
      <c r="C61" s="7" t="s">
        <v>393</v>
      </c>
      <c r="D61" s="7" t="s">
        <v>397</v>
      </c>
      <c r="E61" s="7" t="s">
        <v>89</v>
      </c>
      <c r="F61" s="7" t="s">
        <v>913</v>
      </c>
      <c r="G61" s="7" t="s">
        <v>914</v>
      </c>
      <c r="H61" s="7" t="s">
        <v>901</v>
      </c>
      <c r="I61" s="7" t="s">
        <v>808</v>
      </c>
      <c r="J61" s="7" t="s">
        <v>809</v>
      </c>
      <c r="K61" s="7" t="s">
        <v>900</v>
      </c>
      <c r="L61" s="192" t="s">
        <v>1023</v>
      </c>
      <c r="M61" s="7" t="s">
        <v>968</v>
      </c>
      <c r="N61" s="7" t="s">
        <v>969</v>
      </c>
      <c r="O61" s="20" t="s">
        <v>3</v>
      </c>
      <c r="P61" s="7" t="s">
        <v>804</v>
      </c>
      <c r="Q61" s="9">
        <v>3106765335</v>
      </c>
      <c r="R61" s="8">
        <v>20585</v>
      </c>
      <c r="S61" s="6">
        <f t="shared" ca="1" si="1"/>
        <v>69</v>
      </c>
      <c r="T61" s="14" t="s">
        <v>813</v>
      </c>
      <c r="U61" s="7">
        <v>42052874</v>
      </c>
      <c r="V61" s="14" t="s">
        <v>814</v>
      </c>
      <c r="W61" s="7" t="s">
        <v>816</v>
      </c>
      <c r="X61" s="100" t="s">
        <v>817</v>
      </c>
      <c r="Y61" s="7" t="s">
        <v>817</v>
      </c>
      <c r="Z61" s="209" t="s">
        <v>940</v>
      </c>
      <c r="AA61" s="209" t="s">
        <v>874</v>
      </c>
      <c r="AB61" s="7" t="s">
        <v>904</v>
      </c>
      <c r="AC61" s="209" t="s">
        <v>989</v>
      </c>
      <c r="AD61" s="210" t="s">
        <v>881</v>
      </c>
      <c r="AE61" s="7" t="s">
        <v>822</v>
      </c>
      <c r="AF61" s="7" t="s">
        <v>1244</v>
      </c>
      <c r="AG61" s="209" t="s">
        <v>992</v>
      </c>
      <c r="AH61" s="209" t="s">
        <v>1002</v>
      </c>
      <c r="AI61" s="7" t="s">
        <v>804</v>
      </c>
      <c r="AJ61" s="7" t="s">
        <v>804</v>
      </c>
      <c r="AK61" s="15" t="s">
        <v>824</v>
      </c>
      <c r="AL61" s="213" t="s">
        <v>1019</v>
      </c>
      <c r="AM61" s="214" t="s">
        <v>1020</v>
      </c>
      <c r="AN61" s="212">
        <v>3113202545</v>
      </c>
      <c r="AO61" s="7"/>
    </row>
    <row r="62" spans="1:41" ht="12" customHeight="1" x14ac:dyDescent="0.25">
      <c r="A62" s="7" t="s">
        <v>629</v>
      </c>
      <c r="B62" s="7" t="s">
        <v>912</v>
      </c>
      <c r="C62" s="7" t="s">
        <v>393</v>
      </c>
      <c r="D62" s="7" t="s">
        <v>397</v>
      </c>
      <c r="E62" s="7" t="s">
        <v>89</v>
      </c>
      <c r="F62" s="7" t="s">
        <v>913</v>
      </c>
      <c r="G62" s="7" t="s">
        <v>914</v>
      </c>
      <c r="H62" s="7" t="s">
        <v>901</v>
      </c>
      <c r="I62" s="7" t="s">
        <v>808</v>
      </c>
      <c r="J62" s="7" t="s">
        <v>809</v>
      </c>
      <c r="K62" s="7" t="s">
        <v>900</v>
      </c>
      <c r="L62" s="192" t="s">
        <v>1023</v>
      </c>
      <c r="M62" s="7" t="s">
        <v>970</v>
      </c>
      <c r="N62" s="208" t="s">
        <v>907</v>
      </c>
      <c r="O62" s="20" t="s">
        <v>3</v>
      </c>
      <c r="P62" s="7" t="s">
        <v>804</v>
      </c>
      <c r="Q62" s="9">
        <v>3138302760</v>
      </c>
      <c r="R62" s="8">
        <v>17799</v>
      </c>
      <c r="S62" s="6">
        <f t="shared" ca="1" si="1"/>
        <v>77</v>
      </c>
      <c r="T62" s="14" t="s">
        <v>813</v>
      </c>
      <c r="U62" s="7">
        <v>41426570</v>
      </c>
      <c r="V62" s="14" t="s">
        <v>814</v>
      </c>
      <c r="W62" s="7" t="s">
        <v>816</v>
      </c>
      <c r="X62" s="100" t="s">
        <v>817</v>
      </c>
      <c r="Y62" s="7" t="s">
        <v>817</v>
      </c>
      <c r="Z62" s="209" t="s">
        <v>917</v>
      </c>
      <c r="AA62" s="209" t="s">
        <v>874</v>
      </c>
      <c r="AB62" s="7" t="s">
        <v>904</v>
      </c>
      <c r="AC62" s="209" t="s">
        <v>989</v>
      </c>
      <c r="AD62" s="210" t="s">
        <v>881</v>
      </c>
      <c r="AE62" s="7" t="s">
        <v>822</v>
      </c>
      <c r="AF62" s="7" t="s">
        <v>83</v>
      </c>
      <c r="AG62" s="209" t="s">
        <v>1003</v>
      </c>
      <c r="AH62" s="209" t="s">
        <v>1004</v>
      </c>
      <c r="AI62" s="7" t="s">
        <v>804</v>
      </c>
      <c r="AJ62" s="7" t="s">
        <v>804</v>
      </c>
      <c r="AK62" s="15" t="s">
        <v>824</v>
      </c>
      <c r="AL62" s="212">
        <v>3150664640</v>
      </c>
      <c r="AM62" s="214" t="s">
        <v>1020</v>
      </c>
      <c r="AN62" s="212">
        <v>3113202545</v>
      </c>
      <c r="AO62" s="7"/>
    </row>
    <row r="63" spans="1:41" ht="12" customHeight="1" x14ac:dyDescent="0.25">
      <c r="A63" s="7" t="s">
        <v>629</v>
      </c>
      <c r="B63" s="7" t="s">
        <v>912</v>
      </c>
      <c r="C63" s="7" t="s">
        <v>393</v>
      </c>
      <c r="D63" s="7" t="s">
        <v>397</v>
      </c>
      <c r="E63" s="7" t="s">
        <v>89</v>
      </c>
      <c r="F63" s="7" t="s">
        <v>913</v>
      </c>
      <c r="G63" s="7" t="s">
        <v>914</v>
      </c>
      <c r="H63" s="7" t="s">
        <v>901</v>
      </c>
      <c r="I63" s="7" t="s">
        <v>808</v>
      </c>
      <c r="J63" s="7" t="s">
        <v>809</v>
      </c>
      <c r="K63" s="7" t="s">
        <v>900</v>
      </c>
      <c r="L63" s="192" t="s">
        <v>1023</v>
      </c>
      <c r="M63" s="7" t="s">
        <v>971</v>
      </c>
      <c r="N63" s="7" t="s">
        <v>972</v>
      </c>
      <c r="O63" s="20" t="s">
        <v>3</v>
      </c>
      <c r="P63" s="7" t="s">
        <v>804</v>
      </c>
      <c r="Q63" s="9">
        <v>3124532057</v>
      </c>
      <c r="R63" s="8">
        <v>15295</v>
      </c>
      <c r="S63" s="6">
        <f t="shared" ca="1" si="1"/>
        <v>84</v>
      </c>
      <c r="T63" s="14" t="s">
        <v>813</v>
      </c>
      <c r="U63" s="7">
        <v>24292806</v>
      </c>
      <c r="V63" s="14" t="s">
        <v>814</v>
      </c>
      <c r="W63" s="7" t="s">
        <v>816</v>
      </c>
      <c r="X63" s="100" t="s">
        <v>817</v>
      </c>
      <c r="Y63" s="7" t="s">
        <v>902</v>
      </c>
      <c r="Z63" s="209" t="s">
        <v>986</v>
      </c>
      <c r="AA63" s="209" t="s">
        <v>874</v>
      </c>
      <c r="AB63" s="7" t="s">
        <v>904</v>
      </c>
      <c r="AC63" s="209" t="s">
        <v>989</v>
      </c>
      <c r="AD63" s="210" t="s">
        <v>881</v>
      </c>
      <c r="AE63" s="7" t="s">
        <v>822</v>
      </c>
      <c r="AF63" s="7" t="s">
        <v>83</v>
      </c>
      <c r="AG63" s="209" t="s">
        <v>100</v>
      </c>
      <c r="AH63" s="209" t="s">
        <v>1005</v>
      </c>
      <c r="AI63" s="7" t="s">
        <v>804</v>
      </c>
      <c r="AJ63" s="7" t="s">
        <v>804</v>
      </c>
      <c r="AK63" s="15" t="s">
        <v>824</v>
      </c>
      <c r="AL63" s="212">
        <v>3136393693</v>
      </c>
      <c r="AM63" s="214" t="s">
        <v>1020</v>
      </c>
      <c r="AN63" s="212">
        <v>3113202545</v>
      </c>
      <c r="AO63" s="7"/>
    </row>
    <row r="64" spans="1:41" ht="12" customHeight="1" x14ac:dyDescent="0.25">
      <c r="A64" s="7" t="s">
        <v>629</v>
      </c>
      <c r="B64" s="7" t="s">
        <v>912</v>
      </c>
      <c r="C64" s="7" t="s">
        <v>393</v>
      </c>
      <c r="D64" s="7" t="s">
        <v>397</v>
      </c>
      <c r="E64" s="7" t="s">
        <v>89</v>
      </c>
      <c r="F64" s="7" t="s">
        <v>913</v>
      </c>
      <c r="G64" s="7" t="s">
        <v>914</v>
      </c>
      <c r="H64" s="7" t="s">
        <v>901</v>
      </c>
      <c r="I64" s="7" t="s">
        <v>808</v>
      </c>
      <c r="J64" s="7" t="s">
        <v>809</v>
      </c>
      <c r="K64" s="7" t="s">
        <v>900</v>
      </c>
      <c r="L64" s="192" t="s">
        <v>1023</v>
      </c>
      <c r="M64" s="208" t="s">
        <v>973</v>
      </c>
      <c r="N64" s="7" t="s">
        <v>911</v>
      </c>
      <c r="O64" s="20" t="s">
        <v>3</v>
      </c>
      <c r="P64" s="7" t="s">
        <v>804</v>
      </c>
      <c r="Q64" s="9">
        <v>3116610253</v>
      </c>
      <c r="R64" s="8">
        <v>18464</v>
      </c>
      <c r="S64" s="6">
        <f t="shared" ca="1" si="1"/>
        <v>75</v>
      </c>
      <c r="T64" s="14" t="s">
        <v>813</v>
      </c>
      <c r="U64" s="7">
        <v>15520115</v>
      </c>
      <c r="V64" s="14" t="s">
        <v>891</v>
      </c>
      <c r="W64" s="7" t="s">
        <v>816</v>
      </c>
      <c r="X64" s="100" t="s">
        <v>817</v>
      </c>
      <c r="Y64" s="7" t="s">
        <v>902</v>
      </c>
      <c r="Z64" s="209" t="s">
        <v>940</v>
      </c>
      <c r="AA64" s="209" t="s">
        <v>919</v>
      </c>
      <c r="AB64" s="7" t="s">
        <v>904</v>
      </c>
      <c r="AC64" s="209" t="s">
        <v>988</v>
      </c>
      <c r="AD64" s="210" t="s">
        <v>881</v>
      </c>
      <c r="AE64" s="7" t="s">
        <v>822</v>
      </c>
      <c r="AF64" s="7" t="s">
        <v>83</v>
      </c>
      <c r="AG64" s="209" t="s">
        <v>1006</v>
      </c>
      <c r="AH64" s="209" t="s">
        <v>1007</v>
      </c>
      <c r="AI64" s="7" t="s">
        <v>804</v>
      </c>
      <c r="AJ64" s="7" t="s">
        <v>804</v>
      </c>
      <c r="AK64" s="15" t="s">
        <v>824</v>
      </c>
      <c r="AL64" s="212">
        <v>3505692210</v>
      </c>
      <c r="AM64" s="214" t="s">
        <v>1020</v>
      </c>
      <c r="AN64" s="212">
        <v>3113202545</v>
      </c>
      <c r="AO64" s="7"/>
    </row>
    <row r="65" spans="1:41" ht="12" customHeight="1" x14ac:dyDescent="0.25">
      <c r="A65" s="7" t="s">
        <v>629</v>
      </c>
      <c r="B65" s="7" t="s">
        <v>912</v>
      </c>
      <c r="C65" s="7" t="s">
        <v>393</v>
      </c>
      <c r="D65" s="7" t="s">
        <v>397</v>
      </c>
      <c r="E65" s="7" t="s">
        <v>89</v>
      </c>
      <c r="F65" s="7" t="s">
        <v>913</v>
      </c>
      <c r="G65" s="7" t="s">
        <v>914</v>
      </c>
      <c r="H65" s="7" t="s">
        <v>901</v>
      </c>
      <c r="I65" s="7" t="s">
        <v>808</v>
      </c>
      <c r="J65" s="7" t="s">
        <v>809</v>
      </c>
      <c r="K65" s="7" t="s">
        <v>900</v>
      </c>
      <c r="L65" s="192" t="s">
        <v>1023</v>
      </c>
      <c r="M65" s="7" t="s">
        <v>974</v>
      </c>
      <c r="N65" s="7" t="s">
        <v>975</v>
      </c>
      <c r="O65" s="20" t="s">
        <v>3</v>
      </c>
      <c r="P65" s="7" t="s">
        <v>804</v>
      </c>
      <c r="Q65" s="9">
        <v>3024653904</v>
      </c>
      <c r="R65" s="8">
        <v>20225</v>
      </c>
      <c r="S65" s="6">
        <f t="shared" ca="1" si="1"/>
        <v>70</v>
      </c>
      <c r="T65" s="14" t="s">
        <v>813</v>
      </c>
      <c r="U65" s="7">
        <v>22051917</v>
      </c>
      <c r="V65" s="14" t="s">
        <v>814</v>
      </c>
      <c r="W65" s="7" t="s">
        <v>816</v>
      </c>
      <c r="X65" s="100" t="s">
        <v>817</v>
      </c>
      <c r="Y65" s="7" t="s">
        <v>817</v>
      </c>
      <c r="Z65" s="209" t="s">
        <v>903</v>
      </c>
      <c r="AA65" s="209" t="s">
        <v>893</v>
      </c>
      <c r="AB65" s="7" t="s">
        <v>904</v>
      </c>
      <c r="AC65" s="209" t="s">
        <v>989</v>
      </c>
      <c r="AD65" s="210" t="s">
        <v>881</v>
      </c>
      <c r="AE65" s="7" t="s">
        <v>822</v>
      </c>
      <c r="AF65" s="7" t="s">
        <v>83</v>
      </c>
      <c r="AG65" s="209" t="s">
        <v>1008</v>
      </c>
      <c r="AH65" s="209" t="s">
        <v>1009</v>
      </c>
      <c r="AI65" s="7" t="s">
        <v>804</v>
      </c>
      <c r="AJ65" s="7" t="s">
        <v>804</v>
      </c>
      <c r="AK65" s="15" t="s">
        <v>824</v>
      </c>
      <c r="AL65" s="212">
        <v>3233207329</v>
      </c>
      <c r="AM65" s="214" t="s">
        <v>1020</v>
      </c>
      <c r="AN65" s="212">
        <v>3113202545</v>
      </c>
      <c r="AO65" s="7"/>
    </row>
    <row r="66" spans="1:41" ht="12" customHeight="1" x14ac:dyDescent="0.25">
      <c r="A66" s="7" t="s">
        <v>629</v>
      </c>
      <c r="B66" s="7" t="s">
        <v>912</v>
      </c>
      <c r="C66" s="7" t="s">
        <v>393</v>
      </c>
      <c r="D66" s="7" t="s">
        <v>397</v>
      </c>
      <c r="E66" s="7" t="s">
        <v>89</v>
      </c>
      <c r="F66" s="7" t="s">
        <v>913</v>
      </c>
      <c r="G66" s="7" t="s">
        <v>914</v>
      </c>
      <c r="H66" s="7" t="s">
        <v>901</v>
      </c>
      <c r="I66" s="7" t="s">
        <v>808</v>
      </c>
      <c r="J66" s="7" t="s">
        <v>809</v>
      </c>
      <c r="K66" s="7" t="s">
        <v>900</v>
      </c>
      <c r="L66" s="192" t="s">
        <v>1023</v>
      </c>
      <c r="M66" s="7" t="s">
        <v>976</v>
      </c>
      <c r="N66" s="7" t="s">
        <v>977</v>
      </c>
      <c r="O66" s="20" t="s">
        <v>3</v>
      </c>
      <c r="P66" s="7" t="s">
        <v>804</v>
      </c>
      <c r="Q66" s="9">
        <v>3122193111</v>
      </c>
      <c r="R66" s="8">
        <v>22362</v>
      </c>
      <c r="S66" s="6">
        <f t="shared" ca="1" si="1"/>
        <v>65</v>
      </c>
      <c r="T66" s="14" t="s">
        <v>813</v>
      </c>
      <c r="U66" s="7">
        <v>24763008</v>
      </c>
      <c r="V66" s="14" t="s">
        <v>814</v>
      </c>
      <c r="W66" s="7" t="s">
        <v>816</v>
      </c>
      <c r="X66" s="100" t="s">
        <v>817</v>
      </c>
      <c r="Y66" s="7" t="s">
        <v>817</v>
      </c>
      <c r="Z66" s="209" t="s">
        <v>917</v>
      </c>
      <c r="AA66" s="209" t="s">
        <v>874</v>
      </c>
      <c r="AB66" s="7" t="s">
        <v>904</v>
      </c>
      <c r="AC66" s="209" t="s">
        <v>989</v>
      </c>
      <c r="AD66" s="210" t="s">
        <v>881</v>
      </c>
      <c r="AE66" s="7" t="s">
        <v>822</v>
      </c>
      <c r="AF66" s="7" t="s">
        <v>83</v>
      </c>
      <c r="AG66" s="7" t="s">
        <v>1006</v>
      </c>
      <c r="AH66" s="209" t="s">
        <v>1010</v>
      </c>
      <c r="AI66" s="7" t="s">
        <v>804</v>
      </c>
      <c r="AJ66" s="7" t="s">
        <v>804</v>
      </c>
      <c r="AK66" s="15" t="s">
        <v>824</v>
      </c>
      <c r="AL66" s="212">
        <v>3103875865</v>
      </c>
      <c r="AM66" s="214" t="s">
        <v>1020</v>
      </c>
      <c r="AN66" s="212">
        <v>3113202545</v>
      </c>
      <c r="AO66" s="7"/>
    </row>
    <row r="67" spans="1:41" ht="12" customHeight="1" x14ac:dyDescent="0.25">
      <c r="A67" s="7" t="s">
        <v>629</v>
      </c>
      <c r="B67" s="7" t="s">
        <v>912</v>
      </c>
      <c r="C67" s="7" t="s">
        <v>393</v>
      </c>
      <c r="D67" s="7" t="s">
        <v>397</v>
      </c>
      <c r="E67" s="7" t="s">
        <v>89</v>
      </c>
      <c r="F67" s="7" t="s">
        <v>913</v>
      </c>
      <c r="G67" s="7" t="s">
        <v>914</v>
      </c>
      <c r="H67" s="7" t="s">
        <v>901</v>
      </c>
      <c r="I67" s="7" t="s">
        <v>808</v>
      </c>
      <c r="J67" s="7" t="s">
        <v>809</v>
      </c>
      <c r="K67" s="7" t="s">
        <v>900</v>
      </c>
      <c r="L67" s="192" t="s">
        <v>1023</v>
      </c>
      <c r="M67" s="7" t="s">
        <v>978</v>
      </c>
      <c r="N67" s="7" t="s">
        <v>979</v>
      </c>
      <c r="O67" s="20" t="s">
        <v>3</v>
      </c>
      <c r="P67" s="7" t="s">
        <v>804</v>
      </c>
      <c r="Q67" s="9">
        <v>3122314491</v>
      </c>
      <c r="R67" s="8">
        <v>22118</v>
      </c>
      <c r="S67" s="6">
        <f t="shared" ca="1" si="1"/>
        <v>65</v>
      </c>
      <c r="T67" s="14" t="s">
        <v>813</v>
      </c>
      <c r="U67" s="7">
        <v>42052213</v>
      </c>
      <c r="V67" s="14" t="s">
        <v>814</v>
      </c>
      <c r="W67" s="7" t="s">
        <v>816</v>
      </c>
      <c r="X67" s="100" t="s">
        <v>817</v>
      </c>
      <c r="Y67" s="7" t="s">
        <v>817</v>
      </c>
      <c r="Z67" s="209" t="s">
        <v>903</v>
      </c>
      <c r="AA67" s="209" t="s">
        <v>819</v>
      </c>
      <c r="AB67" s="7" t="s">
        <v>904</v>
      </c>
      <c r="AC67" s="209" t="s">
        <v>989</v>
      </c>
      <c r="AD67" s="210" t="s">
        <v>881</v>
      </c>
      <c r="AE67" s="7" t="s">
        <v>822</v>
      </c>
      <c r="AF67" s="7" t="s">
        <v>1244</v>
      </c>
      <c r="AG67" s="211" t="s">
        <v>1011</v>
      </c>
      <c r="AH67" s="209" t="s">
        <v>1012</v>
      </c>
      <c r="AI67" s="7" t="s">
        <v>804</v>
      </c>
      <c r="AJ67" s="7" t="s">
        <v>804</v>
      </c>
      <c r="AK67" s="15" t="s">
        <v>824</v>
      </c>
      <c r="AL67" s="212">
        <v>3138051527</v>
      </c>
      <c r="AM67" s="214" t="s">
        <v>1020</v>
      </c>
      <c r="AN67" s="212">
        <v>3113202545</v>
      </c>
      <c r="AO67" s="7"/>
    </row>
    <row r="68" spans="1:41" ht="12" customHeight="1" x14ac:dyDescent="0.25">
      <c r="A68" s="7" t="s">
        <v>629</v>
      </c>
      <c r="B68" s="7" t="s">
        <v>912</v>
      </c>
      <c r="C68" s="7" t="s">
        <v>393</v>
      </c>
      <c r="D68" s="7" t="s">
        <v>397</v>
      </c>
      <c r="E68" s="7" t="s">
        <v>89</v>
      </c>
      <c r="F68" s="7" t="s">
        <v>913</v>
      </c>
      <c r="G68" s="7" t="s">
        <v>914</v>
      </c>
      <c r="H68" s="7" t="s">
        <v>901</v>
      </c>
      <c r="I68" s="7" t="s">
        <v>808</v>
      </c>
      <c r="J68" s="7" t="s">
        <v>809</v>
      </c>
      <c r="K68" s="7" t="s">
        <v>900</v>
      </c>
      <c r="L68" s="192" t="s">
        <v>1023</v>
      </c>
      <c r="M68" s="7" t="s">
        <v>980</v>
      </c>
      <c r="N68" s="7" t="s">
        <v>981</v>
      </c>
      <c r="O68" s="20" t="s">
        <v>3</v>
      </c>
      <c r="P68" s="7" t="s">
        <v>804</v>
      </c>
      <c r="Q68" s="9">
        <v>3146697883</v>
      </c>
      <c r="R68" s="8">
        <v>21841</v>
      </c>
      <c r="S68" s="6">
        <f t="shared" ca="1" si="1"/>
        <v>66</v>
      </c>
      <c r="T68" s="14" t="s">
        <v>813</v>
      </c>
      <c r="U68" s="7">
        <v>31267551</v>
      </c>
      <c r="V68" s="14" t="s">
        <v>814</v>
      </c>
      <c r="W68" s="7" t="s">
        <v>816</v>
      </c>
      <c r="X68" s="100" t="s">
        <v>817</v>
      </c>
      <c r="Y68" s="7" t="s">
        <v>817</v>
      </c>
      <c r="Z68" s="209" t="s">
        <v>987</v>
      </c>
      <c r="AA68" s="209" t="s">
        <v>874</v>
      </c>
      <c r="AB68" s="7" t="s">
        <v>904</v>
      </c>
      <c r="AC68" s="209" t="s">
        <v>989</v>
      </c>
      <c r="AD68" s="210" t="s">
        <v>881</v>
      </c>
      <c r="AE68" s="7" t="s">
        <v>822</v>
      </c>
      <c r="AF68" s="7" t="s">
        <v>83</v>
      </c>
      <c r="AG68" s="209" t="s">
        <v>1013</v>
      </c>
      <c r="AH68" s="211" t="s">
        <v>1014</v>
      </c>
      <c r="AI68" s="7" t="s">
        <v>804</v>
      </c>
      <c r="AJ68" s="7" t="s">
        <v>804</v>
      </c>
      <c r="AK68" s="15" t="s">
        <v>824</v>
      </c>
      <c r="AL68" s="212">
        <v>3046511192</v>
      </c>
      <c r="AM68" s="214" t="s">
        <v>1020</v>
      </c>
      <c r="AN68" s="212">
        <v>3113202545</v>
      </c>
      <c r="AO68" s="7"/>
    </row>
    <row r="69" spans="1:41" ht="12" customHeight="1" x14ac:dyDescent="0.25">
      <c r="A69" s="7" t="s">
        <v>629</v>
      </c>
      <c r="B69" s="7" t="s">
        <v>912</v>
      </c>
      <c r="C69" s="7" t="s">
        <v>393</v>
      </c>
      <c r="D69" s="7" t="s">
        <v>397</v>
      </c>
      <c r="E69" s="7" t="s">
        <v>89</v>
      </c>
      <c r="F69" s="7" t="s">
        <v>913</v>
      </c>
      <c r="G69" s="7" t="s">
        <v>914</v>
      </c>
      <c r="H69" s="7" t="s">
        <v>901</v>
      </c>
      <c r="I69" s="7" t="s">
        <v>808</v>
      </c>
      <c r="J69" s="7" t="s">
        <v>809</v>
      </c>
      <c r="K69" s="7" t="s">
        <v>900</v>
      </c>
      <c r="L69" s="192" t="s">
        <v>1023</v>
      </c>
      <c r="M69" s="7" t="s">
        <v>982</v>
      </c>
      <c r="N69" s="7" t="s">
        <v>983</v>
      </c>
      <c r="O69" s="20" t="s">
        <v>3</v>
      </c>
      <c r="P69" s="7" t="s">
        <v>804</v>
      </c>
      <c r="Q69" s="9">
        <v>3104123286</v>
      </c>
      <c r="R69" s="8">
        <v>17272</v>
      </c>
      <c r="S69" s="6">
        <f t="shared" ca="1" si="1"/>
        <v>79</v>
      </c>
      <c r="T69" s="14" t="s">
        <v>813</v>
      </c>
      <c r="U69" s="7">
        <v>12527500</v>
      </c>
      <c r="V69" s="14" t="s">
        <v>891</v>
      </c>
      <c r="W69" s="7" t="s">
        <v>816</v>
      </c>
      <c r="X69" s="100" t="s">
        <v>817</v>
      </c>
      <c r="Y69" s="7" t="s">
        <v>817</v>
      </c>
      <c r="Z69" s="209" t="s">
        <v>903</v>
      </c>
      <c r="AA69" s="209" t="s">
        <v>893</v>
      </c>
      <c r="AB69" s="7" t="s">
        <v>904</v>
      </c>
      <c r="AC69" s="209" t="s">
        <v>988</v>
      </c>
      <c r="AD69" s="210" t="s">
        <v>881</v>
      </c>
      <c r="AE69" s="7" t="s">
        <v>822</v>
      </c>
      <c r="AF69" s="7" t="s">
        <v>1244</v>
      </c>
      <c r="AG69" s="209" t="s">
        <v>1015</v>
      </c>
      <c r="AH69" s="209" t="s">
        <v>1016</v>
      </c>
      <c r="AI69" s="7" t="s">
        <v>804</v>
      </c>
      <c r="AJ69" s="7" t="s">
        <v>804</v>
      </c>
      <c r="AK69" s="15" t="s">
        <v>824</v>
      </c>
      <c r="AL69" s="212">
        <v>3186726588</v>
      </c>
      <c r="AM69" s="214" t="s">
        <v>1020</v>
      </c>
      <c r="AN69" s="212">
        <v>3113202545</v>
      </c>
      <c r="AO69" s="7"/>
    </row>
    <row r="70" spans="1:41" ht="12" customHeight="1" x14ac:dyDescent="0.25">
      <c r="A70" s="215" t="s">
        <v>629</v>
      </c>
      <c r="B70" s="215" t="s">
        <v>912</v>
      </c>
      <c r="C70" s="215" t="s">
        <v>393</v>
      </c>
      <c r="D70" s="215" t="s">
        <v>397</v>
      </c>
      <c r="E70" s="215" t="s">
        <v>89</v>
      </c>
      <c r="F70" s="215" t="s">
        <v>913</v>
      </c>
      <c r="G70" s="215" t="s">
        <v>914</v>
      </c>
      <c r="H70" s="215" t="s">
        <v>901</v>
      </c>
      <c r="I70" s="215" t="s">
        <v>808</v>
      </c>
      <c r="J70" s="215" t="s">
        <v>809</v>
      </c>
      <c r="K70" s="215" t="s">
        <v>900</v>
      </c>
      <c r="L70" s="216" t="s">
        <v>1023</v>
      </c>
      <c r="M70" s="7" t="s">
        <v>984</v>
      </c>
      <c r="N70" s="7" t="s">
        <v>985</v>
      </c>
      <c r="O70" s="20" t="s">
        <v>3</v>
      </c>
      <c r="P70" s="7" t="s">
        <v>804</v>
      </c>
      <c r="Q70" s="9">
        <v>3043803454</v>
      </c>
      <c r="R70" s="8">
        <v>20886</v>
      </c>
      <c r="S70" s="6">
        <f t="shared" ca="1" si="1"/>
        <v>69</v>
      </c>
      <c r="T70" s="14" t="s">
        <v>813</v>
      </c>
      <c r="U70" s="7">
        <v>31402886</v>
      </c>
      <c r="V70" s="14" t="s">
        <v>814</v>
      </c>
      <c r="W70" s="7" t="s">
        <v>816</v>
      </c>
      <c r="X70" s="100" t="s">
        <v>817</v>
      </c>
      <c r="Y70" s="7" t="s">
        <v>817</v>
      </c>
      <c r="Z70" s="209" t="s">
        <v>896</v>
      </c>
      <c r="AA70" s="209" t="s">
        <v>874</v>
      </c>
      <c r="AB70" s="7" t="s">
        <v>904</v>
      </c>
      <c r="AC70" s="209" t="s">
        <v>989</v>
      </c>
      <c r="AD70" s="210" t="s">
        <v>881</v>
      </c>
      <c r="AE70" s="7" t="s">
        <v>822</v>
      </c>
      <c r="AF70" s="7" t="s">
        <v>894</v>
      </c>
      <c r="AG70" s="209" t="s">
        <v>1017</v>
      </c>
      <c r="AH70" s="209" t="s">
        <v>1018</v>
      </c>
      <c r="AI70" s="7" t="s">
        <v>804</v>
      </c>
      <c r="AJ70" s="7" t="s">
        <v>804</v>
      </c>
      <c r="AK70" s="15" t="s">
        <v>824</v>
      </c>
      <c r="AL70" s="212">
        <v>3226216676</v>
      </c>
      <c r="AM70" s="214" t="s">
        <v>1020</v>
      </c>
      <c r="AN70" s="212">
        <v>3113202545</v>
      </c>
      <c r="AO70" s="7"/>
    </row>
    <row r="71" spans="1:41" ht="12" customHeight="1" x14ac:dyDescent="0.25">
      <c r="A71" s="7" t="s">
        <v>629</v>
      </c>
      <c r="B71" s="7" t="s">
        <v>912</v>
      </c>
      <c r="C71" s="7" t="s">
        <v>4</v>
      </c>
      <c r="D71" s="7" t="s">
        <v>17</v>
      </c>
      <c r="E71" s="7" t="s">
        <v>303</v>
      </c>
      <c r="F71" s="7" t="s">
        <v>913</v>
      </c>
      <c r="G71" s="7" t="s">
        <v>1021</v>
      </c>
      <c r="H71" s="7" t="s">
        <v>1022</v>
      </c>
      <c r="I71" s="7" t="s">
        <v>808</v>
      </c>
      <c r="J71" s="7" t="s">
        <v>809</v>
      </c>
      <c r="K71" s="7" t="s">
        <v>826</v>
      </c>
      <c r="L71" s="7" t="s">
        <v>1023</v>
      </c>
      <c r="M71" s="7" t="s">
        <v>1024</v>
      </c>
      <c r="N71" s="7" t="s">
        <v>1025</v>
      </c>
      <c r="O71" s="20" t="s">
        <v>3</v>
      </c>
      <c r="P71" s="7" t="s">
        <v>804</v>
      </c>
      <c r="Q71" s="9">
        <v>3137424483</v>
      </c>
      <c r="R71" s="8">
        <v>17770</v>
      </c>
      <c r="S71" s="6">
        <f t="shared" ca="1" si="1"/>
        <v>77</v>
      </c>
      <c r="T71" s="14" t="s">
        <v>813</v>
      </c>
      <c r="U71" s="7">
        <v>24617369</v>
      </c>
      <c r="V71" s="14" t="s">
        <v>814</v>
      </c>
      <c r="W71" s="7" t="s">
        <v>816</v>
      </c>
      <c r="X71" s="100" t="s">
        <v>817</v>
      </c>
      <c r="Y71" s="7" t="s">
        <v>902</v>
      </c>
      <c r="Z71" s="209" t="s">
        <v>903</v>
      </c>
      <c r="AA71" s="209" t="s">
        <v>874</v>
      </c>
      <c r="AB71" s="7" t="s">
        <v>904</v>
      </c>
      <c r="AC71" s="7" t="s">
        <v>821</v>
      </c>
      <c r="AD71" s="15" t="s">
        <v>881</v>
      </c>
      <c r="AE71" s="7" t="s">
        <v>822</v>
      </c>
      <c r="AF71" s="193" t="s">
        <v>8</v>
      </c>
      <c r="AG71" s="209" t="s">
        <v>514</v>
      </c>
      <c r="AH71" s="209" t="s">
        <v>1051</v>
      </c>
      <c r="AI71" s="7" t="s">
        <v>804</v>
      </c>
      <c r="AJ71" s="7" t="s">
        <v>804</v>
      </c>
      <c r="AK71" s="15" t="s">
        <v>824</v>
      </c>
      <c r="AL71" s="212">
        <v>3137424483</v>
      </c>
      <c r="AM71" s="214" t="s">
        <v>1060</v>
      </c>
      <c r="AN71" s="212">
        <v>3202871140</v>
      </c>
      <c r="AO71" s="7"/>
    </row>
    <row r="72" spans="1:41" ht="12" customHeight="1" x14ac:dyDescent="0.25">
      <c r="A72" s="7" t="s">
        <v>629</v>
      </c>
      <c r="B72" s="7" t="s">
        <v>912</v>
      </c>
      <c r="C72" s="7" t="s">
        <v>4</v>
      </c>
      <c r="D72" s="7" t="s">
        <v>17</v>
      </c>
      <c r="E72" s="7" t="s">
        <v>303</v>
      </c>
      <c r="F72" s="7" t="s">
        <v>913</v>
      </c>
      <c r="G72" s="7" t="s">
        <v>1021</v>
      </c>
      <c r="H72" s="7" t="s">
        <v>1022</v>
      </c>
      <c r="I72" s="7" t="s">
        <v>808</v>
      </c>
      <c r="J72" s="7" t="s">
        <v>809</v>
      </c>
      <c r="K72" s="7" t="s">
        <v>826</v>
      </c>
      <c r="L72" s="7" t="s">
        <v>1023</v>
      </c>
      <c r="M72" s="7" t="s">
        <v>1026</v>
      </c>
      <c r="N72" s="7" t="s">
        <v>1027</v>
      </c>
      <c r="O72" s="20" t="s">
        <v>3</v>
      </c>
      <c r="P72" s="7" t="s">
        <v>804</v>
      </c>
      <c r="Q72" s="9">
        <v>3137269914</v>
      </c>
      <c r="R72" s="8">
        <v>22331</v>
      </c>
      <c r="S72" s="6">
        <f t="shared" ca="1" si="1"/>
        <v>65</v>
      </c>
      <c r="T72" s="7" t="s">
        <v>813</v>
      </c>
      <c r="U72" s="7">
        <v>42059017</v>
      </c>
      <c r="V72" s="14" t="s">
        <v>814</v>
      </c>
      <c r="W72" s="7" t="s">
        <v>816</v>
      </c>
      <c r="X72" s="100" t="s">
        <v>817</v>
      </c>
      <c r="Y72" s="7" t="s">
        <v>817</v>
      </c>
      <c r="Z72" s="209" t="s">
        <v>1043</v>
      </c>
      <c r="AA72" s="209" t="s">
        <v>819</v>
      </c>
      <c r="AB72" s="7" t="s">
        <v>1046</v>
      </c>
      <c r="AC72" s="7" t="s">
        <v>821</v>
      </c>
      <c r="AD72" s="15" t="s">
        <v>881</v>
      </c>
      <c r="AE72" s="7" t="s">
        <v>822</v>
      </c>
      <c r="AF72" s="193" t="s">
        <v>882</v>
      </c>
      <c r="AG72" s="209" t="s">
        <v>1048</v>
      </c>
      <c r="AH72" s="209" t="s">
        <v>1052</v>
      </c>
      <c r="AI72" s="7" t="s">
        <v>804</v>
      </c>
      <c r="AJ72" s="7" t="s">
        <v>804</v>
      </c>
      <c r="AK72" s="15" t="s">
        <v>824</v>
      </c>
      <c r="AL72" s="212">
        <v>3137269914</v>
      </c>
      <c r="AM72" s="214" t="s">
        <v>1060</v>
      </c>
      <c r="AN72" s="212">
        <v>3202871140</v>
      </c>
      <c r="AO72" s="7"/>
    </row>
    <row r="73" spans="1:41" ht="12" customHeight="1" x14ac:dyDescent="0.25">
      <c r="A73" s="7" t="s">
        <v>629</v>
      </c>
      <c r="B73" s="7" t="s">
        <v>912</v>
      </c>
      <c r="C73" s="7" t="s">
        <v>4</v>
      </c>
      <c r="D73" s="7" t="s">
        <v>17</v>
      </c>
      <c r="E73" s="7" t="s">
        <v>303</v>
      </c>
      <c r="F73" s="7" t="s">
        <v>913</v>
      </c>
      <c r="G73" s="7" t="s">
        <v>1021</v>
      </c>
      <c r="H73" s="7" t="s">
        <v>1022</v>
      </c>
      <c r="I73" s="7" t="s">
        <v>808</v>
      </c>
      <c r="J73" s="7" t="s">
        <v>809</v>
      </c>
      <c r="K73" s="7" t="s">
        <v>826</v>
      </c>
      <c r="L73" s="7" t="s">
        <v>1023</v>
      </c>
      <c r="M73" s="7" t="s">
        <v>1028</v>
      </c>
      <c r="N73" s="7" t="s">
        <v>1029</v>
      </c>
      <c r="O73" s="20" t="s">
        <v>3</v>
      </c>
      <c r="P73" s="7" t="s">
        <v>804</v>
      </c>
      <c r="Q73" s="9">
        <v>3107088354</v>
      </c>
      <c r="R73" s="8">
        <v>17238</v>
      </c>
      <c r="S73" s="6">
        <f t="shared" ref="S73:S101" ca="1" si="2">INT(YEARFRAC(R73,TODAY()))</f>
        <v>79</v>
      </c>
      <c r="T73" s="14" t="s">
        <v>813</v>
      </c>
      <c r="U73" s="7">
        <v>25151509</v>
      </c>
      <c r="V73" s="14" t="s">
        <v>814</v>
      </c>
      <c r="W73" s="7" t="s">
        <v>816</v>
      </c>
      <c r="X73" s="100" t="s">
        <v>817</v>
      </c>
      <c r="Y73" s="7" t="s">
        <v>1042</v>
      </c>
      <c r="Z73" s="209" t="s">
        <v>917</v>
      </c>
      <c r="AA73" s="209" t="s">
        <v>893</v>
      </c>
      <c r="AB73" s="7" t="s">
        <v>904</v>
      </c>
      <c r="AC73" s="7" t="s">
        <v>821</v>
      </c>
      <c r="AD73" s="15" t="s">
        <v>881</v>
      </c>
      <c r="AE73" s="7" t="s">
        <v>822</v>
      </c>
      <c r="AF73" s="193" t="s">
        <v>882</v>
      </c>
      <c r="AG73" s="209" t="s">
        <v>1049</v>
      </c>
      <c r="AH73" s="209" t="s">
        <v>1053</v>
      </c>
      <c r="AI73" s="7" t="s">
        <v>804</v>
      </c>
      <c r="AJ73" s="7" t="s">
        <v>804</v>
      </c>
      <c r="AK73" s="15" t="s">
        <v>824</v>
      </c>
      <c r="AL73" s="212">
        <v>3107088354</v>
      </c>
      <c r="AM73" s="214" t="s">
        <v>1060</v>
      </c>
      <c r="AN73" s="212">
        <v>3202871140</v>
      </c>
      <c r="AO73" s="7"/>
    </row>
    <row r="74" spans="1:41" ht="12" customHeight="1" x14ac:dyDescent="0.25">
      <c r="A74" s="7" t="s">
        <v>629</v>
      </c>
      <c r="B74" s="7" t="s">
        <v>912</v>
      </c>
      <c r="C74" s="7" t="s">
        <v>4</v>
      </c>
      <c r="D74" s="7" t="s">
        <v>17</v>
      </c>
      <c r="E74" s="7" t="s">
        <v>303</v>
      </c>
      <c r="F74" s="7" t="s">
        <v>913</v>
      </c>
      <c r="G74" s="7" t="s">
        <v>1021</v>
      </c>
      <c r="H74" s="7" t="s">
        <v>1022</v>
      </c>
      <c r="I74" s="7" t="s">
        <v>808</v>
      </c>
      <c r="J74" s="7" t="s">
        <v>809</v>
      </c>
      <c r="K74" s="7" t="s">
        <v>826</v>
      </c>
      <c r="L74" s="7" t="s">
        <v>1023</v>
      </c>
      <c r="M74" s="7" t="s">
        <v>1030</v>
      </c>
      <c r="N74" s="7" t="s">
        <v>1031</v>
      </c>
      <c r="O74" s="20" t="s">
        <v>3</v>
      </c>
      <c r="P74" s="7" t="s">
        <v>804</v>
      </c>
      <c r="Q74" s="9">
        <v>3126671208</v>
      </c>
      <c r="R74" s="8">
        <v>23420</v>
      </c>
      <c r="S74" s="6">
        <f t="shared" ca="1" si="2"/>
        <v>62</v>
      </c>
      <c r="T74" s="14" t="s">
        <v>813</v>
      </c>
      <c r="U74" s="7">
        <v>5469620</v>
      </c>
      <c r="V74" s="14" t="s">
        <v>814</v>
      </c>
      <c r="W74" s="7" t="s">
        <v>816</v>
      </c>
      <c r="X74" s="100" t="s">
        <v>817</v>
      </c>
      <c r="Y74" s="7" t="s">
        <v>817</v>
      </c>
      <c r="Z74" s="209" t="s">
        <v>986</v>
      </c>
      <c r="AA74" s="209" t="s">
        <v>893</v>
      </c>
      <c r="AB74" s="7" t="s">
        <v>820</v>
      </c>
      <c r="AC74" s="7" t="s">
        <v>821</v>
      </c>
      <c r="AD74" s="15" t="s">
        <v>881</v>
      </c>
      <c r="AE74" s="7" t="s">
        <v>822</v>
      </c>
      <c r="AF74" s="193" t="s">
        <v>882</v>
      </c>
      <c r="AG74" s="209" t="s">
        <v>1049</v>
      </c>
      <c r="AH74" s="209" t="s">
        <v>1054</v>
      </c>
      <c r="AI74" s="7" t="s">
        <v>804</v>
      </c>
      <c r="AJ74" s="7" t="s">
        <v>804</v>
      </c>
      <c r="AK74" s="15" t="s">
        <v>824</v>
      </c>
      <c r="AL74" s="212">
        <v>3126671208</v>
      </c>
      <c r="AM74" s="214" t="s">
        <v>1060</v>
      </c>
      <c r="AN74" s="212">
        <v>3202871140</v>
      </c>
      <c r="AO74" s="7"/>
    </row>
    <row r="75" spans="1:41" ht="12" customHeight="1" x14ac:dyDescent="0.25">
      <c r="A75" s="7" t="s">
        <v>629</v>
      </c>
      <c r="B75" s="7" t="s">
        <v>912</v>
      </c>
      <c r="C75" s="7" t="s">
        <v>4</v>
      </c>
      <c r="D75" s="7" t="s">
        <v>17</v>
      </c>
      <c r="E75" s="7" t="s">
        <v>303</v>
      </c>
      <c r="F75" s="7" t="s">
        <v>913</v>
      </c>
      <c r="G75" s="7" t="s">
        <v>1021</v>
      </c>
      <c r="H75" s="7" t="s">
        <v>1022</v>
      </c>
      <c r="I75" s="7" t="s">
        <v>808</v>
      </c>
      <c r="J75" s="7" t="s">
        <v>809</v>
      </c>
      <c r="K75" s="7" t="s">
        <v>826</v>
      </c>
      <c r="L75" s="7" t="s">
        <v>1023</v>
      </c>
      <c r="M75" s="7" t="s">
        <v>1032</v>
      </c>
      <c r="N75" s="7" t="s">
        <v>910</v>
      </c>
      <c r="O75" s="20" t="s">
        <v>3</v>
      </c>
      <c r="P75" s="7" t="s">
        <v>804</v>
      </c>
      <c r="Q75" s="9">
        <v>3226671227</v>
      </c>
      <c r="R75" s="8">
        <v>21375</v>
      </c>
      <c r="S75" s="6">
        <f t="shared" ca="1" si="2"/>
        <v>67</v>
      </c>
      <c r="T75" s="14" t="s">
        <v>813</v>
      </c>
      <c r="U75" s="7">
        <v>42056304</v>
      </c>
      <c r="V75" s="14" t="s">
        <v>814</v>
      </c>
      <c r="W75" s="7" t="s">
        <v>816</v>
      </c>
      <c r="X75" s="100" t="s">
        <v>815</v>
      </c>
      <c r="Y75" s="7" t="s">
        <v>817</v>
      </c>
      <c r="Z75" s="209" t="s">
        <v>1044</v>
      </c>
      <c r="AA75" s="209" t="s">
        <v>893</v>
      </c>
      <c r="AB75" s="7" t="s">
        <v>904</v>
      </c>
      <c r="AC75" s="7" t="s">
        <v>821</v>
      </c>
      <c r="AD75" s="15" t="s">
        <v>881</v>
      </c>
      <c r="AE75" s="7" t="s">
        <v>822</v>
      </c>
      <c r="AF75" s="193" t="s">
        <v>882</v>
      </c>
      <c r="AG75" s="209" t="s">
        <v>1049</v>
      </c>
      <c r="AH75" s="209" t="s">
        <v>1055</v>
      </c>
      <c r="AI75" s="7" t="s">
        <v>804</v>
      </c>
      <c r="AJ75" s="7" t="s">
        <v>804</v>
      </c>
      <c r="AK75" s="15" t="s">
        <v>824</v>
      </c>
      <c r="AL75" s="212">
        <v>3226671227</v>
      </c>
      <c r="AM75" s="214" t="s">
        <v>1060</v>
      </c>
      <c r="AN75" s="212">
        <v>3202871140</v>
      </c>
      <c r="AO75" s="7"/>
    </row>
    <row r="76" spans="1:41" ht="12" customHeight="1" x14ac:dyDescent="0.25">
      <c r="A76" s="7" t="s">
        <v>629</v>
      </c>
      <c r="B76" s="7" t="s">
        <v>912</v>
      </c>
      <c r="C76" s="7" t="s">
        <v>4</v>
      </c>
      <c r="D76" s="7" t="s">
        <v>17</v>
      </c>
      <c r="E76" s="7" t="s">
        <v>303</v>
      </c>
      <c r="F76" s="7" t="s">
        <v>913</v>
      </c>
      <c r="G76" s="7" t="s">
        <v>1021</v>
      </c>
      <c r="H76" s="7" t="s">
        <v>1022</v>
      </c>
      <c r="I76" s="7" t="s">
        <v>808</v>
      </c>
      <c r="J76" s="7" t="s">
        <v>809</v>
      </c>
      <c r="K76" s="7" t="s">
        <v>826</v>
      </c>
      <c r="L76" s="7" t="s">
        <v>1023</v>
      </c>
      <c r="M76" s="7" t="s">
        <v>1033</v>
      </c>
      <c r="N76" s="7" t="s">
        <v>908</v>
      </c>
      <c r="O76" s="20" t="s">
        <v>3</v>
      </c>
      <c r="P76" s="7" t="s">
        <v>804</v>
      </c>
      <c r="Q76" s="9">
        <v>3116047160</v>
      </c>
      <c r="R76" s="8">
        <v>16887</v>
      </c>
      <c r="S76" s="6">
        <f t="shared" ca="1" si="2"/>
        <v>80</v>
      </c>
      <c r="T76" s="14" t="s">
        <v>813</v>
      </c>
      <c r="U76" s="7">
        <v>24761359</v>
      </c>
      <c r="V76" s="14" t="s">
        <v>814</v>
      </c>
      <c r="W76" s="7" t="s">
        <v>816</v>
      </c>
      <c r="X76" s="100" t="s">
        <v>817</v>
      </c>
      <c r="Y76" s="7" t="s">
        <v>902</v>
      </c>
      <c r="Z76" s="209" t="s">
        <v>818</v>
      </c>
      <c r="AA76" s="209" t="s">
        <v>893</v>
      </c>
      <c r="AB76" s="7" t="s">
        <v>820</v>
      </c>
      <c r="AC76" s="7" t="s">
        <v>821</v>
      </c>
      <c r="AD76" s="15" t="s">
        <v>881</v>
      </c>
      <c r="AE76" s="7" t="s">
        <v>822</v>
      </c>
      <c r="AF76" s="193" t="s">
        <v>882</v>
      </c>
      <c r="AG76" s="209" t="s">
        <v>1049</v>
      </c>
      <c r="AH76" s="209" t="s">
        <v>1056</v>
      </c>
      <c r="AI76" s="7" t="s">
        <v>804</v>
      </c>
      <c r="AJ76" s="7" t="s">
        <v>804</v>
      </c>
      <c r="AK76" s="15" t="s">
        <v>824</v>
      </c>
      <c r="AL76" s="212">
        <v>3116047160</v>
      </c>
      <c r="AM76" s="214" t="s">
        <v>1060</v>
      </c>
      <c r="AN76" s="212">
        <v>3202871140</v>
      </c>
      <c r="AO76" s="7"/>
    </row>
    <row r="77" spans="1:41" ht="12" customHeight="1" x14ac:dyDescent="0.25">
      <c r="A77" s="7" t="s">
        <v>629</v>
      </c>
      <c r="B77" s="7" t="s">
        <v>912</v>
      </c>
      <c r="C77" s="7" t="s">
        <v>4</v>
      </c>
      <c r="D77" s="7" t="s">
        <v>17</v>
      </c>
      <c r="E77" s="7" t="s">
        <v>303</v>
      </c>
      <c r="F77" s="7" t="s">
        <v>913</v>
      </c>
      <c r="G77" s="7" t="s">
        <v>1021</v>
      </c>
      <c r="H77" s="7" t="s">
        <v>1022</v>
      </c>
      <c r="I77" s="7" t="s">
        <v>808</v>
      </c>
      <c r="J77" s="7" t="s">
        <v>809</v>
      </c>
      <c r="K77" s="7" t="s">
        <v>826</v>
      </c>
      <c r="L77" s="7" t="s">
        <v>1023</v>
      </c>
      <c r="M77" s="7" t="s">
        <v>1034</v>
      </c>
      <c r="N77" s="7" t="s">
        <v>1035</v>
      </c>
      <c r="O77" s="20" t="s">
        <v>3</v>
      </c>
      <c r="P77" s="7" t="s">
        <v>804</v>
      </c>
      <c r="Q77" s="9">
        <v>3113238675</v>
      </c>
      <c r="R77" s="8">
        <v>18184</v>
      </c>
      <c r="S77" s="6">
        <f t="shared" ca="1" si="2"/>
        <v>76</v>
      </c>
      <c r="T77" s="14" t="s">
        <v>813</v>
      </c>
      <c r="U77" s="7">
        <v>10066714</v>
      </c>
      <c r="V77" s="14" t="s">
        <v>891</v>
      </c>
      <c r="W77" s="7" t="s">
        <v>816</v>
      </c>
      <c r="X77" s="100" t="s">
        <v>1041</v>
      </c>
      <c r="Y77" s="7" t="s">
        <v>817</v>
      </c>
      <c r="Z77" s="209" t="s">
        <v>1045</v>
      </c>
      <c r="AA77" s="209" t="s">
        <v>893</v>
      </c>
      <c r="AB77" s="7" t="s">
        <v>1047</v>
      </c>
      <c r="AC77" s="7" t="s">
        <v>821</v>
      </c>
      <c r="AD77" s="15" t="s">
        <v>881</v>
      </c>
      <c r="AE77" s="7" t="s">
        <v>822</v>
      </c>
      <c r="AF77" s="193" t="s">
        <v>8</v>
      </c>
      <c r="AG77" s="209" t="s">
        <v>134</v>
      </c>
      <c r="AH77" s="209" t="s">
        <v>1057</v>
      </c>
      <c r="AI77" s="7" t="s">
        <v>804</v>
      </c>
      <c r="AJ77" s="7" t="s">
        <v>804</v>
      </c>
      <c r="AK77" s="15" t="s">
        <v>824</v>
      </c>
      <c r="AL77" s="212">
        <v>3113238675</v>
      </c>
      <c r="AM77" s="214" t="s">
        <v>1060</v>
      </c>
      <c r="AN77" s="212">
        <v>3202871140</v>
      </c>
      <c r="AO77" s="7"/>
    </row>
    <row r="78" spans="1:41" ht="12" customHeight="1" x14ac:dyDescent="0.25">
      <c r="A78" s="7" t="s">
        <v>629</v>
      </c>
      <c r="B78" s="7" t="s">
        <v>912</v>
      </c>
      <c r="C78" s="7" t="s">
        <v>4</v>
      </c>
      <c r="D78" s="7" t="s">
        <v>17</v>
      </c>
      <c r="E78" s="7" t="s">
        <v>303</v>
      </c>
      <c r="F78" s="7" t="s">
        <v>913</v>
      </c>
      <c r="G78" s="7" t="s">
        <v>1021</v>
      </c>
      <c r="H78" s="7" t="s">
        <v>1022</v>
      </c>
      <c r="I78" s="7" t="s">
        <v>808</v>
      </c>
      <c r="J78" s="7" t="s">
        <v>809</v>
      </c>
      <c r="K78" s="7" t="s">
        <v>826</v>
      </c>
      <c r="L78" s="7" t="s">
        <v>1023</v>
      </c>
      <c r="M78" s="7" t="s">
        <v>1036</v>
      </c>
      <c r="N78" s="7" t="s">
        <v>1037</v>
      </c>
      <c r="O78" s="20" t="s">
        <v>3</v>
      </c>
      <c r="P78" s="7" t="s">
        <v>804</v>
      </c>
      <c r="Q78" s="207" t="s">
        <v>1099</v>
      </c>
      <c r="R78" s="8">
        <v>16423</v>
      </c>
      <c r="S78" s="6">
        <f t="shared" ca="1" si="2"/>
        <v>81</v>
      </c>
      <c r="T78" s="14" t="s">
        <v>813</v>
      </c>
      <c r="U78" s="7">
        <v>28139804</v>
      </c>
      <c r="V78" s="14" t="s">
        <v>814</v>
      </c>
      <c r="W78" s="7" t="s">
        <v>816</v>
      </c>
      <c r="X78" s="100" t="s">
        <v>1041</v>
      </c>
      <c r="Y78" s="7" t="s">
        <v>817</v>
      </c>
      <c r="Z78" s="209" t="s">
        <v>892</v>
      </c>
      <c r="AA78" s="209" t="s">
        <v>874</v>
      </c>
      <c r="AB78" s="7" t="s">
        <v>904</v>
      </c>
      <c r="AC78" s="7" t="s">
        <v>821</v>
      </c>
      <c r="AD78" s="15" t="s">
        <v>881</v>
      </c>
      <c r="AE78" s="7" t="s">
        <v>822</v>
      </c>
      <c r="AF78" s="193" t="s">
        <v>882</v>
      </c>
      <c r="AG78" s="209" t="s">
        <v>1050</v>
      </c>
      <c r="AH78" s="209" t="s">
        <v>1058</v>
      </c>
      <c r="AI78" s="7" t="s">
        <v>804</v>
      </c>
      <c r="AJ78" s="7" t="s">
        <v>804</v>
      </c>
      <c r="AK78" s="15" t="s">
        <v>824</v>
      </c>
      <c r="AL78" s="212" t="s">
        <v>1040</v>
      </c>
      <c r="AM78" s="214" t="s">
        <v>1060</v>
      </c>
      <c r="AN78" s="212">
        <v>3202871140</v>
      </c>
      <c r="AO78" s="7"/>
    </row>
    <row r="79" spans="1:41" ht="12" customHeight="1" x14ac:dyDescent="0.25">
      <c r="A79" s="184" t="s">
        <v>629</v>
      </c>
      <c r="B79" s="184" t="s">
        <v>912</v>
      </c>
      <c r="C79" s="184" t="s">
        <v>4</v>
      </c>
      <c r="D79" s="184" t="s">
        <v>17</v>
      </c>
      <c r="E79" s="184" t="s">
        <v>303</v>
      </c>
      <c r="F79" s="184" t="s">
        <v>913</v>
      </c>
      <c r="G79" s="184" t="s">
        <v>1021</v>
      </c>
      <c r="H79" s="184" t="s">
        <v>1022</v>
      </c>
      <c r="I79" s="184" t="s">
        <v>808</v>
      </c>
      <c r="J79" s="184" t="s">
        <v>809</v>
      </c>
      <c r="K79" s="184" t="s">
        <v>826</v>
      </c>
      <c r="L79" s="184" t="s">
        <v>1023</v>
      </c>
      <c r="M79" s="7" t="s">
        <v>1038</v>
      </c>
      <c r="N79" s="7" t="s">
        <v>1039</v>
      </c>
      <c r="O79" s="20" t="s">
        <v>3</v>
      </c>
      <c r="P79" s="7" t="s">
        <v>804</v>
      </c>
      <c r="Q79" s="9">
        <v>3128124312</v>
      </c>
      <c r="R79" s="8">
        <v>18332</v>
      </c>
      <c r="S79" s="6">
        <f t="shared" ca="1" si="2"/>
        <v>76</v>
      </c>
      <c r="T79" s="14" t="s">
        <v>813</v>
      </c>
      <c r="U79" s="7">
        <v>4271508</v>
      </c>
      <c r="V79" s="14" t="s">
        <v>891</v>
      </c>
      <c r="W79" s="7" t="s">
        <v>816</v>
      </c>
      <c r="X79" s="100" t="s">
        <v>817</v>
      </c>
      <c r="Y79" s="7" t="s">
        <v>817</v>
      </c>
      <c r="Z79" s="209" t="s">
        <v>896</v>
      </c>
      <c r="AA79" s="209" t="s">
        <v>893</v>
      </c>
      <c r="AB79" s="7" t="s">
        <v>904</v>
      </c>
      <c r="AC79" s="7" t="s">
        <v>821</v>
      </c>
      <c r="AD79" s="15" t="s">
        <v>881</v>
      </c>
      <c r="AE79" s="7" t="s">
        <v>822</v>
      </c>
      <c r="AF79" s="193" t="s">
        <v>8</v>
      </c>
      <c r="AG79" s="209" t="s">
        <v>514</v>
      </c>
      <c r="AH79" s="209" t="s">
        <v>1059</v>
      </c>
      <c r="AI79" s="7" t="s">
        <v>804</v>
      </c>
      <c r="AJ79" s="7" t="s">
        <v>804</v>
      </c>
      <c r="AK79" s="15" t="s">
        <v>824</v>
      </c>
      <c r="AL79" s="212">
        <v>3128124312</v>
      </c>
      <c r="AM79" s="214" t="s">
        <v>1060</v>
      </c>
      <c r="AN79" s="212">
        <v>3202871140</v>
      </c>
      <c r="AO79" s="7"/>
    </row>
    <row r="80" spans="1:41" ht="12" customHeight="1" x14ac:dyDescent="0.3">
      <c r="A80" s="7" t="s">
        <v>629</v>
      </c>
      <c r="B80" s="7" t="s">
        <v>804</v>
      </c>
      <c r="C80" s="7" t="s">
        <v>4</v>
      </c>
      <c r="D80" s="7" t="s">
        <v>402</v>
      </c>
      <c r="E80" s="7" t="s">
        <v>367</v>
      </c>
      <c r="F80" s="7" t="s">
        <v>1061</v>
      </c>
      <c r="G80" s="7" t="s">
        <v>1062</v>
      </c>
      <c r="H80" s="7" t="s">
        <v>1063</v>
      </c>
      <c r="I80" s="7" t="s">
        <v>808</v>
      </c>
      <c r="J80" s="7" t="s">
        <v>809</v>
      </c>
      <c r="K80" s="7" t="s">
        <v>1083</v>
      </c>
      <c r="L80" s="7" t="s">
        <v>1023</v>
      </c>
      <c r="M80" s="7" t="s">
        <v>1097</v>
      </c>
      <c r="N80" s="7" t="s">
        <v>1098</v>
      </c>
      <c r="O80" s="20" t="s">
        <v>2</v>
      </c>
      <c r="P80" s="7" t="s">
        <v>804</v>
      </c>
      <c r="Q80" s="9">
        <v>3147294675</v>
      </c>
      <c r="R80" s="8">
        <v>40090</v>
      </c>
      <c r="S80" s="6">
        <f t="shared" ca="1" si="2"/>
        <v>16</v>
      </c>
      <c r="T80" s="14" t="s">
        <v>921</v>
      </c>
      <c r="U80" s="7">
        <v>1114155689</v>
      </c>
      <c r="V80" s="14" t="s">
        <v>814</v>
      </c>
      <c r="W80" s="7" t="s">
        <v>816</v>
      </c>
      <c r="X80" s="100" t="s">
        <v>817</v>
      </c>
      <c r="Y80" s="7" t="s">
        <v>1100</v>
      </c>
      <c r="Z80" s="7" t="s">
        <v>903</v>
      </c>
      <c r="AA80" s="7" t="s">
        <v>893</v>
      </c>
      <c r="AB80" s="7" t="s">
        <v>820</v>
      </c>
      <c r="AC80" s="7" t="s">
        <v>821</v>
      </c>
      <c r="AD80" s="15" t="s">
        <v>1124</v>
      </c>
      <c r="AE80" s="7" t="s">
        <v>928</v>
      </c>
      <c r="AF80" s="7" t="s">
        <v>361</v>
      </c>
      <c r="AG80" s="7" t="s">
        <v>361</v>
      </c>
      <c r="AH80" s="7" t="s">
        <v>1101</v>
      </c>
      <c r="AI80" s="218" t="s">
        <v>1102</v>
      </c>
      <c r="AJ80" s="7" t="s">
        <v>1103</v>
      </c>
      <c r="AK80" s="15" t="s">
        <v>1096</v>
      </c>
      <c r="AL80" s="9">
        <v>3233509290</v>
      </c>
      <c r="AM80" s="7" t="s">
        <v>1104</v>
      </c>
      <c r="AN80" s="9">
        <v>3185696957</v>
      </c>
      <c r="AO80" s="7"/>
    </row>
    <row r="81" spans="1:41" ht="12" customHeight="1" x14ac:dyDescent="0.25">
      <c r="A81" s="7" t="s">
        <v>629</v>
      </c>
      <c r="B81" s="7" t="s">
        <v>804</v>
      </c>
      <c r="C81" s="7" t="s">
        <v>4</v>
      </c>
      <c r="D81" s="7" t="s">
        <v>402</v>
      </c>
      <c r="E81" s="7" t="s">
        <v>367</v>
      </c>
      <c r="F81" s="7" t="s">
        <v>1061</v>
      </c>
      <c r="G81" s="7" t="s">
        <v>1062</v>
      </c>
      <c r="H81" s="7" t="s">
        <v>1063</v>
      </c>
      <c r="I81" s="7" t="s">
        <v>808</v>
      </c>
      <c r="J81" s="7" t="s">
        <v>809</v>
      </c>
      <c r="K81" s="7" t="s">
        <v>1083</v>
      </c>
      <c r="L81" s="7" t="s">
        <v>1023</v>
      </c>
      <c r="M81" s="7" t="s">
        <v>1105</v>
      </c>
      <c r="N81" s="7" t="s">
        <v>1106</v>
      </c>
      <c r="O81" s="20" t="s">
        <v>3</v>
      </c>
      <c r="P81" s="7" t="s">
        <v>804</v>
      </c>
      <c r="Q81" s="9">
        <v>3234479472</v>
      </c>
      <c r="R81" s="8">
        <v>40540</v>
      </c>
      <c r="S81" s="6">
        <f t="shared" ca="1" si="2"/>
        <v>15</v>
      </c>
      <c r="T81" s="14" t="s">
        <v>921</v>
      </c>
      <c r="U81" s="7">
        <v>1089101429</v>
      </c>
      <c r="V81" s="14" t="s">
        <v>891</v>
      </c>
      <c r="W81" s="7" t="s">
        <v>1107</v>
      </c>
      <c r="X81" s="100" t="s">
        <v>817</v>
      </c>
      <c r="Y81" s="7" t="s">
        <v>817</v>
      </c>
      <c r="Z81" s="7" t="s">
        <v>903</v>
      </c>
      <c r="AA81" s="7" t="s">
        <v>893</v>
      </c>
      <c r="AB81" s="7" t="s">
        <v>820</v>
      </c>
      <c r="AC81" s="7" t="s">
        <v>821</v>
      </c>
      <c r="AD81" s="15" t="s">
        <v>1124</v>
      </c>
      <c r="AE81" s="7" t="s">
        <v>928</v>
      </c>
      <c r="AF81" s="7" t="s">
        <v>361</v>
      </c>
      <c r="AG81" s="7" t="s">
        <v>361</v>
      </c>
      <c r="AH81" s="7" t="s">
        <v>1108</v>
      </c>
      <c r="AI81" s="7" t="s">
        <v>804</v>
      </c>
      <c r="AJ81" s="7" t="s">
        <v>1109</v>
      </c>
      <c r="AK81" s="15" t="s">
        <v>1096</v>
      </c>
      <c r="AL81" s="9">
        <v>3234479472</v>
      </c>
      <c r="AM81" s="7" t="s">
        <v>1104</v>
      </c>
      <c r="AN81" s="9">
        <v>3185696957</v>
      </c>
      <c r="AO81" s="7"/>
    </row>
    <row r="82" spans="1:41" ht="12" customHeight="1" x14ac:dyDescent="0.25">
      <c r="A82" s="7" t="s">
        <v>629</v>
      </c>
      <c r="B82" s="7" t="s">
        <v>804</v>
      </c>
      <c r="C82" s="7" t="s">
        <v>4</v>
      </c>
      <c r="D82" s="7" t="s">
        <v>402</v>
      </c>
      <c r="E82" s="7" t="s">
        <v>367</v>
      </c>
      <c r="F82" s="7" t="s">
        <v>1061</v>
      </c>
      <c r="G82" s="7" t="s">
        <v>1062</v>
      </c>
      <c r="H82" s="7" t="s">
        <v>1063</v>
      </c>
      <c r="I82" s="7" t="s">
        <v>808</v>
      </c>
      <c r="J82" s="7" t="s">
        <v>809</v>
      </c>
      <c r="K82" s="7" t="s">
        <v>1083</v>
      </c>
      <c r="L82" s="7" t="s">
        <v>1023</v>
      </c>
      <c r="M82" s="7" t="s">
        <v>1110</v>
      </c>
      <c r="N82" s="7" t="s">
        <v>1111</v>
      </c>
      <c r="O82" s="20" t="s">
        <v>2</v>
      </c>
      <c r="P82" s="7" t="s">
        <v>804</v>
      </c>
      <c r="Q82" s="9">
        <v>3117167495</v>
      </c>
      <c r="R82" s="8">
        <v>40643</v>
      </c>
      <c r="S82" s="6">
        <f t="shared" ca="1" si="2"/>
        <v>15</v>
      </c>
      <c r="T82" s="14" t="s">
        <v>921</v>
      </c>
      <c r="U82" s="231"/>
      <c r="V82" s="14" t="s">
        <v>814</v>
      </c>
      <c r="W82" s="7" t="s">
        <v>816</v>
      </c>
      <c r="X82" s="100" t="s">
        <v>815</v>
      </c>
      <c r="Y82" s="7" t="s">
        <v>817</v>
      </c>
      <c r="Z82" s="7" t="s">
        <v>903</v>
      </c>
      <c r="AA82" s="7"/>
      <c r="AB82" s="7" t="s">
        <v>820</v>
      </c>
      <c r="AC82" s="7" t="s">
        <v>821</v>
      </c>
      <c r="AD82" s="15" t="s">
        <v>1124</v>
      </c>
      <c r="AE82" s="7" t="s">
        <v>928</v>
      </c>
      <c r="AF82" s="7" t="s">
        <v>361</v>
      </c>
      <c r="AG82" s="7" t="s">
        <v>361</v>
      </c>
      <c r="AH82" s="7" t="s">
        <v>361</v>
      </c>
      <c r="AI82" s="7" t="s">
        <v>804</v>
      </c>
      <c r="AJ82" s="7" t="s">
        <v>1112</v>
      </c>
      <c r="AK82" s="15" t="s">
        <v>1096</v>
      </c>
      <c r="AL82" s="9">
        <v>3117376965</v>
      </c>
      <c r="AM82" s="7" t="s">
        <v>1104</v>
      </c>
      <c r="AN82" s="9">
        <v>3185696957</v>
      </c>
      <c r="AO82" s="7"/>
    </row>
    <row r="83" spans="1:41" ht="12" customHeight="1" x14ac:dyDescent="0.25">
      <c r="A83" s="7" t="s">
        <v>629</v>
      </c>
      <c r="B83" s="7" t="s">
        <v>804</v>
      </c>
      <c r="C83" s="7" t="s">
        <v>4</v>
      </c>
      <c r="D83" s="7" t="s">
        <v>402</v>
      </c>
      <c r="E83" s="7" t="s">
        <v>367</v>
      </c>
      <c r="F83" s="7" t="s">
        <v>1061</v>
      </c>
      <c r="G83" s="7" t="s">
        <v>1062</v>
      </c>
      <c r="H83" s="7" t="s">
        <v>1063</v>
      </c>
      <c r="I83" s="7" t="s">
        <v>808</v>
      </c>
      <c r="J83" s="7" t="s">
        <v>809</v>
      </c>
      <c r="K83" s="7" t="s">
        <v>1083</v>
      </c>
      <c r="L83" s="7" t="s">
        <v>1023</v>
      </c>
      <c r="M83" s="7" t="s">
        <v>1113</v>
      </c>
      <c r="N83" s="7" t="s">
        <v>1114</v>
      </c>
      <c r="O83" s="20" t="s">
        <v>2</v>
      </c>
      <c r="P83" s="7" t="s">
        <v>804</v>
      </c>
      <c r="Q83" s="9">
        <v>3113916199</v>
      </c>
      <c r="R83" s="8"/>
      <c r="S83" s="6">
        <f t="shared" ca="1" si="2"/>
        <v>126</v>
      </c>
      <c r="T83" s="14" t="s">
        <v>921</v>
      </c>
      <c r="U83" s="7"/>
      <c r="V83" s="14" t="s">
        <v>814</v>
      </c>
      <c r="W83" s="7" t="s">
        <v>816</v>
      </c>
      <c r="X83" s="100" t="s">
        <v>817</v>
      </c>
      <c r="Y83" s="7" t="s">
        <v>817</v>
      </c>
      <c r="Z83" s="7" t="s">
        <v>1043</v>
      </c>
      <c r="AA83" s="7" t="s">
        <v>874</v>
      </c>
      <c r="AB83" s="7" t="s">
        <v>820</v>
      </c>
      <c r="AC83" s="7" t="s">
        <v>821</v>
      </c>
      <c r="AD83" s="15" t="s">
        <v>1124</v>
      </c>
      <c r="AE83" s="7" t="s">
        <v>928</v>
      </c>
      <c r="AF83" s="7" t="s">
        <v>361</v>
      </c>
      <c r="AG83" s="7" t="s">
        <v>361</v>
      </c>
      <c r="AH83" s="7" t="s">
        <v>1115</v>
      </c>
      <c r="AI83" s="7" t="s">
        <v>804</v>
      </c>
      <c r="AJ83" s="7" t="s">
        <v>1116</v>
      </c>
      <c r="AK83" s="15" t="s">
        <v>1096</v>
      </c>
      <c r="AL83" s="9">
        <v>3113916199</v>
      </c>
      <c r="AM83" s="7" t="s">
        <v>1104</v>
      </c>
      <c r="AN83" s="9">
        <v>3185696957</v>
      </c>
      <c r="AO83" s="7"/>
    </row>
    <row r="84" spans="1:41" ht="12" customHeight="1" x14ac:dyDescent="0.25">
      <c r="A84" s="7" t="s">
        <v>629</v>
      </c>
      <c r="B84" s="7" t="s">
        <v>804</v>
      </c>
      <c r="C84" s="7" t="s">
        <v>4</v>
      </c>
      <c r="D84" s="7" t="s">
        <v>402</v>
      </c>
      <c r="E84" s="7" t="s">
        <v>367</v>
      </c>
      <c r="F84" s="7" t="s">
        <v>1061</v>
      </c>
      <c r="G84" s="7" t="s">
        <v>1062</v>
      </c>
      <c r="H84" s="7" t="s">
        <v>1063</v>
      </c>
      <c r="I84" s="7" t="s">
        <v>808</v>
      </c>
      <c r="J84" s="7" t="s">
        <v>809</v>
      </c>
      <c r="K84" s="7" t="s">
        <v>1083</v>
      </c>
      <c r="L84" s="7" t="s">
        <v>1023</v>
      </c>
      <c r="M84" s="7" t="s">
        <v>1117</v>
      </c>
      <c r="N84" s="7" t="s">
        <v>1118</v>
      </c>
      <c r="O84" s="20" t="s">
        <v>2</v>
      </c>
      <c r="P84" s="7" t="s">
        <v>804</v>
      </c>
      <c r="Q84" s="9">
        <v>3233878362</v>
      </c>
      <c r="R84" s="8"/>
      <c r="S84" s="6">
        <f t="shared" ca="1" si="2"/>
        <v>126</v>
      </c>
      <c r="T84" s="14" t="s">
        <v>921</v>
      </c>
      <c r="U84" s="7"/>
      <c r="V84" s="14" t="s">
        <v>814</v>
      </c>
      <c r="W84" s="7" t="s">
        <v>816</v>
      </c>
      <c r="X84" s="100" t="s">
        <v>817</v>
      </c>
      <c r="Y84" s="7" t="s">
        <v>817</v>
      </c>
      <c r="Z84" s="7" t="s">
        <v>1043</v>
      </c>
      <c r="AA84" s="7" t="s">
        <v>893</v>
      </c>
      <c r="AB84" s="7" t="s">
        <v>820</v>
      </c>
      <c r="AC84" s="7" t="s">
        <v>821</v>
      </c>
      <c r="AD84" s="15" t="s">
        <v>1124</v>
      </c>
      <c r="AE84" s="7" t="s">
        <v>928</v>
      </c>
      <c r="AF84" s="7" t="s">
        <v>361</v>
      </c>
      <c r="AG84" s="7" t="s">
        <v>361</v>
      </c>
      <c r="AH84" s="7" t="s">
        <v>1119</v>
      </c>
      <c r="AI84" s="7" t="s">
        <v>804</v>
      </c>
      <c r="AJ84" s="7" t="s">
        <v>1120</v>
      </c>
      <c r="AK84" s="15" t="s">
        <v>1121</v>
      </c>
      <c r="AL84" s="9">
        <v>3233878362</v>
      </c>
      <c r="AM84" s="7" t="s">
        <v>1104</v>
      </c>
      <c r="AN84" s="9">
        <v>3185696957</v>
      </c>
      <c r="AO84" s="7"/>
    </row>
    <row r="85" spans="1:41" ht="12" customHeight="1" x14ac:dyDescent="0.3">
      <c r="A85" s="7" t="s">
        <v>629</v>
      </c>
      <c r="B85" s="7" t="s">
        <v>804</v>
      </c>
      <c r="C85" s="7" t="s">
        <v>4</v>
      </c>
      <c r="D85" s="7" t="s">
        <v>402</v>
      </c>
      <c r="E85" s="7" t="s">
        <v>367</v>
      </c>
      <c r="F85" s="7" t="s">
        <v>1061</v>
      </c>
      <c r="G85" s="7" t="s">
        <v>1062</v>
      </c>
      <c r="H85" s="7" t="s">
        <v>1063</v>
      </c>
      <c r="I85" s="7" t="s">
        <v>808</v>
      </c>
      <c r="J85" s="7" t="s">
        <v>809</v>
      </c>
      <c r="K85" s="7" t="s">
        <v>1083</v>
      </c>
      <c r="L85" s="7" t="s">
        <v>1023</v>
      </c>
      <c r="M85" s="7" t="s">
        <v>1122</v>
      </c>
      <c r="N85" s="7" t="s">
        <v>1123</v>
      </c>
      <c r="O85" s="20" t="s">
        <v>3</v>
      </c>
      <c r="P85" s="7" t="s">
        <v>804</v>
      </c>
      <c r="Q85" s="9">
        <v>1113866095</v>
      </c>
      <c r="R85" s="8">
        <v>41229</v>
      </c>
      <c r="S85" s="6">
        <f t="shared" ca="1" si="2"/>
        <v>13</v>
      </c>
      <c r="T85" s="14" t="s">
        <v>921</v>
      </c>
      <c r="U85" s="7"/>
      <c r="V85" s="14" t="s">
        <v>814</v>
      </c>
      <c r="W85" s="7" t="s">
        <v>816</v>
      </c>
      <c r="X85" s="100" t="s">
        <v>817</v>
      </c>
      <c r="Y85" s="7" t="s">
        <v>817</v>
      </c>
      <c r="Z85" s="7" t="s">
        <v>903</v>
      </c>
      <c r="AA85" s="7" t="s">
        <v>874</v>
      </c>
      <c r="AB85" s="7" t="s">
        <v>820</v>
      </c>
      <c r="AC85" s="7" t="s">
        <v>821</v>
      </c>
      <c r="AD85" s="15" t="s">
        <v>1124</v>
      </c>
      <c r="AE85" s="7" t="s">
        <v>928</v>
      </c>
      <c r="AF85" s="7" t="s">
        <v>361</v>
      </c>
      <c r="AG85" s="7" t="s">
        <v>361</v>
      </c>
      <c r="AH85" s="7" t="s">
        <v>1125</v>
      </c>
      <c r="AI85" s="218" t="s">
        <v>1126</v>
      </c>
      <c r="AJ85" s="7" t="s">
        <v>1127</v>
      </c>
      <c r="AK85" s="15" t="s">
        <v>1096</v>
      </c>
      <c r="AL85" s="9">
        <v>3167834419</v>
      </c>
      <c r="AM85" s="7" t="s">
        <v>1104</v>
      </c>
      <c r="AN85" s="9">
        <v>3185696957</v>
      </c>
      <c r="AO85" s="7"/>
    </row>
    <row r="86" spans="1:41" ht="12" customHeight="1" x14ac:dyDescent="0.25">
      <c r="A86" s="7" t="s">
        <v>629</v>
      </c>
      <c r="B86" s="7" t="s">
        <v>804</v>
      </c>
      <c r="C86" s="7" t="s">
        <v>4</v>
      </c>
      <c r="D86" s="7" t="s">
        <v>402</v>
      </c>
      <c r="E86" s="7" t="s">
        <v>367</v>
      </c>
      <c r="F86" s="7" t="s">
        <v>1061</v>
      </c>
      <c r="G86" s="7" t="s">
        <v>1062</v>
      </c>
      <c r="H86" s="7" t="s">
        <v>1063</v>
      </c>
      <c r="I86" s="7" t="s">
        <v>808</v>
      </c>
      <c r="J86" s="7" t="s">
        <v>809</v>
      </c>
      <c r="K86" s="7" t="s">
        <v>1083</v>
      </c>
      <c r="L86" s="7" t="s">
        <v>1023</v>
      </c>
      <c r="M86" s="7" t="s">
        <v>1128</v>
      </c>
      <c r="N86" s="7" t="s">
        <v>1129</v>
      </c>
      <c r="O86" s="20" t="s">
        <v>2</v>
      </c>
      <c r="P86" s="7" t="s">
        <v>804</v>
      </c>
      <c r="Q86" s="9">
        <v>3002220942</v>
      </c>
      <c r="R86" s="8">
        <v>41347</v>
      </c>
      <c r="S86" s="6">
        <f t="shared" ca="1" si="2"/>
        <v>13</v>
      </c>
      <c r="T86" s="14" t="s">
        <v>921</v>
      </c>
      <c r="U86" s="7"/>
      <c r="V86" s="14" t="s">
        <v>814</v>
      </c>
      <c r="W86" s="7" t="s">
        <v>816</v>
      </c>
      <c r="X86" s="100" t="s">
        <v>817</v>
      </c>
      <c r="Y86" s="7" t="s">
        <v>817</v>
      </c>
      <c r="Z86" s="7" t="s">
        <v>903</v>
      </c>
      <c r="AA86" s="7" t="s">
        <v>893</v>
      </c>
      <c r="AB86" s="7" t="s">
        <v>820</v>
      </c>
      <c r="AC86" s="7" t="s">
        <v>821</v>
      </c>
      <c r="AD86" s="15" t="s">
        <v>1124</v>
      </c>
      <c r="AE86" s="7" t="s">
        <v>928</v>
      </c>
      <c r="AF86" s="7" t="s">
        <v>361</v>
      </c>
      <c r="AG86" s="7" t="s">
        <v>361</v>
      </c>
      <c r="AH86" s="7" t="s">
        <v>1130</v>
      </c>
      <c r="AI86" s="7" t="s">
        <v>804</v>
      </c>
      <c r="AJ86" s="7" t="s">
        <v>1131</v>
      </c>
      <c r="AK86" s="15" t="s">
        <v>1096</v>
      </c>
      <c r="AL86" s="9">
        <v>3177025979</v>
      </c>
      <c r="AM86" s="7" t="s">
        <v>1104</v>
      </c>
      <c r="AN86" s="9">
        <v>3185696957</v>
      </c>
      <c r="AO86" s="7"/>
    </row>
    <row r="87" spans="1:41" ht="12" customHeight="1" x14ac:dyDescent="0.3">
      <c r="A87" s="7" t="s">
        <v>629</v>
      </c>
      <c r="B87" s="7" t="s">
        <v>804</v>
      </c>
      <c r="C87" s="7" t="s">
        <v>4</v>
      </c>
      <c r="D87" s="7" t="s">
        <v>402</v>
      </c>
      <c r="E87" s="7" t="s">
        <v>367</v>
      </c>
      <c r="F87" s="7" t="s">
        <v>1061</v>
      </c>
      <c r="G87" s="7" t="s">
        <v>1062</v>
      </c>
      <c r="H87" s="7" t="s">
        <v>1063</v>
      </c>
      <c r="I87" s="7" t="s">
        <v>808</v>
      </c>
      <c r="J87" s="7" t="s">
        <v>809</v>
      </c>
      <c r="K87" s="7" t="s">
        <v>1083</v>
      </c>
      <c r="L87" s="7" t="s">
        <v>1023</v>
      </c>
      <c r="M87" s="7" t="s">
        <v>1132</v>
      </c>
      <c r="N87" s="7" t="s">
        <v>1133</v>
      </c>
      <c r="O87" s="20" t="s">
        <v>2</v>
      </c>
      <c r="P87" s="7" t="s">
        <v>804</v>
      </c>
      <c r="Q87" s="9">
        <v>3104941884</v>
      </c>
      <c r="R87" s="8">
        <v>40537</v>
      </c>
      <c r="S87" s="6">
        <f t="shared" ca="1" si="2"/>
        <v>15</v>
      </c>
      <c r="T87" s="14" t="s">
        <v>921</v>
      </c>
      <c r="U87" s="7">
        <v>1090096522</v>
      </c>
      <c r="V87" s="14" t="s">
        <v>814</v>
      </c>
      <c r="W87" s="7" t="s">
        <v>816</v>
      </c>
      <c r="X87" s="100" t="s">
        <v>817</v>
      </c>
      <c r="Y87" s="7" t="s">
        <v>817</v>
      </c>
      <c r="Z87" s="7" t="s">
        <v>896</v>
      </c>
      <c r="AA87" s="7" t="s">
        <v>874</v>
      </c>
      <c r="AB87" s="7" t="s">
        <v>820</v>
      </c>
      <c r="AC87" s="7" t="s">
        <v>821</v>
      </c>
      <c r="AD87" s="15" t="s">
        <v>1124</v>
      </c>
      <c r="AE87" s="7" t="s">
        <v>928</v>
      </c>
      <c r="AF87" s="7" t="s">
        <v>361</v>
      </c>
      <c r="AG87" s="7" t="s">
        <v>361</v>
      </c>
      <c r="AH87" s="7" t="s">
        <v>1134</v>
      </c>
      <c r="AI87" s="218" t="s">
        <v>1135</v>
      </c>
      <c r="AJ87" s="7" t="s">
        <v>1136</v>
      </c>
      <c r="AK87" s="15" t="s">
        <v>1096</v>
      </c>
      <c r="AL87" s="9">
        <v>3224322620</v>
      </c>
      <c r="AM87" s="7" t="s">
        <v>1104</v>
      </c>
      <c r="AN87" s="9">
        <v>3185696957</v>
      </c>
      <c r="AO87" s="7"/>
    </row>
    <row r="88" spans="1:41" ht="12" customHeight="1" x14ac:dyDescent="0.25">
      <c r="A88" s="7" t="s">
        <v>629</v>
      </c>
      <c r="B88" s="7" t="s">
        <v>804</v>
      </c>
      <c r="C88" s="7" t="s">
        <v>4</v>
      </c>
      <c r="D88" s="7" t="s">
        <v>402</v>
      </c>
      <c r="E88" s="7" t="s">
        <v>367</v>
      </c>
      <c r="F88" s="7" t="s">
        <v>1061</v>
      </c>
      <c r="G88" s="7" t="s">
        <v>1062</v>
      </c>
      <c r="H88" s="7" t="s">
        <v>1063</v>
      </c>
      <c r="I88" s="7" t="s">
        <v>808</v>
      </c>
      <c r="J88" s="7" t="s">
        <v>809</v>
      </c>
      <c r="K88" s="7" t="s">
        <v>1083</v>
      </c>
      <c r="L88" s="7" t="s">
        <v>1023</v>
      </c>
      <c r="M88" s="7" t="s">
        <v>1137</v>
      </c>
      <c r="N88" s="7" t="s">
        <v>1138</v>
      </c>
      <c r="O88" s="20" t="s">
        <v>3</v>
      </c>
      <c r="P88" s="7" t="s">
        <v>804</v>
      </c>
      <c r="Q88" s="9">
        <v>3127029450</v>
      </c>
      <c r="R88" s="8">
        <v>40094</v>
      </c>
      <c r="S88" s="6">
        <f t="shared" ca="1" si="2"/>
        <v>16</v>
      </c>
      <c r="T88" s="14" t="s">
        <v>921</v>
      </c>
      <c r="U88" s="7">
        <v>1114155909</v>
      </c>
      <c r="V88" s="14" t="s">
        <v>814</v>
      </c>
      <c r="W88" s="7" t="s">
        <v>1107</v>
      </c>
      <c r="X88" s="100" t="s">
        <v>817</v>
      </c>
      <c r="Y88" s="7" t="s">
        <v>817</v>
      </c>
      <c r="Z88" s="7" t="s">
        <v>1139</v>
      </c>
      <c r="AA88" s="7" t="s">
        <v>874</v>
      </c>
      <c r="AB88" s="7" t="s">
        <v>820</v>
      </c>
      <c r="AC88" s="7" t="s">
        <v>821</v>
      </c>
      <c r="AD88" s="15" t="s">
        <v>1124</v>
      </c>
      <c r="AE88" s="7" t="s">
        <v>928</v>
      </c>
      <c r="AF88" s="7" t="s">
        <v>361</v>
      </c>
      <c r="AG88" s="7" t="s">
        <v>224</v>
      </c>
      <c r="AH88" s="7" t="s">
        <v>1140</v>
      </c>
      <c r="AI88" s="7" t="s">
        <v>804</v>
      </c>
      <c r="AJ88" s="7" t="s">
        <v>1141</v>
      </c>
      <c r="AK88" s="15" t="s">
        <v>1096</v>
      </c>
      <c r="AL88" s="9">
        <v>3127029450</v>
      </c>
      <c r="AM88" s="7" t="s">
        <v>1104</v>
      </c>
      <c r="AN88" s="9">
        <v>3185696957</v>
      </c>
      <c r="AO88" s="7"/>
    </row>
    <row r="89" spans="1:41" ht="12" customHeight="1" x14ac:dyDescent="0.25">
      <c r="A89" s="7" t="s">
        <v>629</v>
      </c>
      <c r="B89" s="7" t="s">
        <v>804</v>
      </c>
      <c r="C89" s="7" t="s">
        <v>4</v>
      </c>
      <c r="D89" s="7" t="s">
        <v>402</v>
      </c>
      <c r="E89" s="7" t="s">
        <v>367</v>
      </c>
      <c r="F89" s="7" t="s">
        <v>1061</v>
      </c>
      <c r="G89" s="7" t="s">
        <v>1062</v>
      </c>
      <c r="H89" s="7" t="s">
        <v>1063</v>
      </c>
      <c r="I89" s="7" t="s">
        <v>808</v>
      </c>
      <c r="J89" s="7" t="s">
        <v>809</v>
      </c>
      <c r="K89" s="7" t="s">
        <v>1083</v>
      </c>
      <c r="L89" s="7" t="s">
        <v>1023</v>
      </c>
      <c r="M89" s="7" t="s">
        <v>1142</v>
      </c>
      <c r="N89" s="7" t="s">
        <v>1143</v>
      </c>
      <c r="O89" s="20" t="s">
        <v>3</v>
      </c>
      <c r="P89" s="7" t="s">
        <v>804</v>
      </c>
      <c r="Q89" s="9">
        <v>3185696957</v>
      </c>
      <c r="R89" s="8">
        <v>41369</v>
      </c>
      <c r="S89" s="6">
        <f t="shared" ca="1" si="2"/>
        <v>13</v>
      </c>
      <c r="T89" s="14" t="s">
        <v>921</v>
      </c>
      <c r="U89" s="7"/>
      <c r="V89" s="14" t="s">
        <v>891</v>
      </c>
      <c r="W89" s="7" t="s">
        <v>1144</v>
      </c>
      <c r="X89" s="100" t="s">
        <v>817</v>
      </c>
      <c r="Y89" s="7" t="s">
        <v>817</v>
      </c>
      <c r="Z89" s="7" t="s">
        <v>1249</v>
      </c>
      <c r="AA89" s="7" t="s">
        <v>874</v>
      </c>
      <c r="AB89" s="7" t="s">
        <v>820</v>
      </c>
      <c r="AC89" s="7" t="s">
        <v>821</v>
      </c>
      <c r="AD89" s="15" t="s">
        <v>1124</v>
      </c>
      <c r="AE89" s="7" t="s">
        <v>928</v>
      </c>
      <c r="AF89" s="7" t="s">
        <v>361</v>
      </c>
      <c r="AG89" s="7" t="s">
        <v>361</v>
      </c>
      <c r="AH89" s="7" t="s">
        <v>415</v>
      </c>
      <c r="AI89" s="7" t="s">
        <v>804</v>
      </c>
      <c r="AJ89" s="7" t="s">
        <v>1254</v>
      </c>
      <c r="AK89" s="15" t="s">
        <v>824</v>
      </c>
      <c r="AL89" s="9">
        <v>0</v>
      </c>
      <c r="AM89" s="7" t="s">
        <v>1104</v>
      </c>
      <c r="AN89" s="9">
        <v>3185696957</v>
      </c>
      <c r="AO89" s="7"/>
    </row>
    <row r="90" spans="1:41" ht="12" customHeight="1" x14ac:dyDescent="0.25">
      <c r="A90" s="7" t="s">
        <v>629</v>
      </c>
      <c r="B90" s="7" t="s">
        <v>804</v>
      </c>
      <c r="C90" s="7" t="s">
        <v>4</v>
      </c>
      <c r="D90" s="7" t="s">
        <v>402</v>
      </c>
      <c r="E90" s="7" t="s">
        <v>367</v>
      </c>
      <c r="F90" s="7" t="s">
        <v>1061</v>
      </c>
      <c r="G90" s="7" t="s">
        <v>1062</v>
      </c>
      <c r="H90" s="7" t="s">
        <v>1063</v>
      </c>
      <c r="I90" s="7" t="s">
        <v>808</v>
      </c>
      <c r="J90" s="7" t="s">
        <v>809</v>
      </c>
      <c r="K90" s="7" t="s">
        <v>1083</v>
      </c>
      <c r="L90" s="7" t="s">
        <v>1023</v>
      </c>
      <c r="M90" s="7" t="s">
        <v>1145</v>
      </c>
      <c r="N90" s="7" t="s">
        <v>1146</v>
      </c>
      <c r="O90" s="20" t="s">
        <v>2</v>
      </c>
      <c r="P90" s="7" t="s">
        <v>804</v>
      </c>
      <c r="Q90" s="9">
        <v>3177763320</v>
      </c>
      <c r="R90" s="8"/>
      <c r="S90" s="6">
        <f t="shared" ca="1" si="2"/>
        <v>126</v>
      </c>
      <c r="T90" s="14" t="s">
        <v>921</v>
      </c>
      <c r="U90" s="7"/>
      <c r="V90" s="14" t="s">
        <v>891</v>
      </c>
      <c r="W90" s="7" t="s">
        <v>816</v>
      </c>
      <c r="X90" s="100" t="s">
        <v>817</v>
      </c>
      <c r="Y90" s="7" t="s">
        <v>817</v>
      </c>
      <c r="Z90" s="7" t="s">
        <v>903</v>
      </c>
      <c r="AA90" s="7" t="s">
        <v>874</v>
      </c>
      <c r="AB90" s="7" t="s">
        <v>820</v>
      </c>
      <c r="AC90" s="7" t="s">
        <v>821</v>
      </c>
      <c r="AD90" s="15" t="s">
        <v>1124</v>
      </c>
      <c r="AE90" s="7" t="s">
        <v>928</v>
      </c>
      <c r="AF90" s="7" t="s">
        <v>361</v>
      </c>
      <c r="AG90" s="7" t="s">
        <v>361</v>
      </c>
      <c r="AH90" s="7" t="s">
        <v>361</v>
      </c>
      <c r="AI90" s="7" t="s">
        <v>804</v>
      </c>
      <c r="AJ90" s="7" t="s">
        <v>1254</v>
      </c>
      <c r="AK90" s="15" t="s">
        <v>824</v>
      </c>
      <c r="AL90" s="9">
        <v>0</v>
      </c>
      <c r="AM90" s="7" t="s">
        <v>1104</v>
      </c>
      <c r="AN90" s="9">
        <v>3185696957</v>
      </c>
      <c r="AO90" s="7"/>
    </row>
    <row r="91" spans="1:41" ht="12" customHeight="1" x14ac:dyDescent="0.25">
      <c r="A91" s="7" t="s">
        <v>629</v>
      </c>
      <c r="B91" s="7" t="s">
        <v>804</v>
      </c>
      <c r="C91" s="7" t="s">
        <v>4</v>
      </c>
      <c r="D91" s="7" t="s">
        <v>402</v>
      </c>
      <c r="E91" s="7" t="s">
        <v>367</v>
      </c>
      <c r="F91" s="7" t="s">
        <v>1061</v>
      </c>
      <c r="G91" s="7" t="s">
        <v>1062</v>
      </c>
      <c r="H91" s="7" t="s">
        <v>1063</v>
      </c>
      <c r="I91" s="7" t="s">
        <v>808</v>
      </c>
      <c r="J91" s="7" t="s">
        <v>809</v>
      </c>
      <c r="K91" s="7" t="s">
        <v>1083</v>
      </c>
      <c r="L91" s="7" t="s">
        <v>1023</v>
      </c>
      <c r="M91" s="7" t="s">
        <v>1147</v>
      </c>
      <c r="N91" s="7" t="s">
        <v>1148</v>
      </c>
      <c r="O91" s="20" t="s">
        <v>2</v>
      </c>
      <c r="P91" s="7" t="s">
        <v>804</v>
      </c>
      <c r="Q91" s="9">
        <v>3225237510</v>
      </c>
      <c r="R91" s="8">
        <v>41487</v>
      </c>
      <c r="S91" s="6">
        <f t="shared" ca="1" si="2"/>
        <v>12</v>
      </c>
      <c r="T91" s="14" t="s">
        <v>921</v>
      </c>
      <c r="U91" s="7">
        <v>1113866528</v>
      </c>
      <c r="V91" s="14" t="s">
        <v>891</v>
      </c>
      <c r="W91" s="7" t="s">
        <v>816</v>
      </c>
      <c r="X91" s="100" t="s">
        <v>817</v>
      </c>
      <c r="Y91" s="7" t="s">
        <v>817</v>
      </c>
      <c r="Z91" s="7" t="s">
        <v>1139</v>
      </c>
      <c r="AA91" s="7" t="s">
        <v>874</v>
      </c>
      <c r="AB91" s="7" t="s">
        <v>820</v>
      </c>
      <c r="AC91" s="7" t="s">
        <v>821</v>
      </c>
      <c r="AD91" s="15" t="s">
        <v>1124</v>
      </c>
      <c r="AE91" s="7" t="s">
        <v>928</v>
      </c>
      <c r="AF91" s="7" t="s">
        <v>361</v>
      </c>
      <c r="AG91" s="7" t="s">
        <v>361</v>
      </c>
      <c r="AH91" s="7" t="s">
        <v>361</v>
      </c>
      <c r="AI91" s="7" t="s">
        <v>804</v>
      </c>
      <c r="AJ91" s="7" t="s">
        <v>1149</v>
      </c>
      <c r="AK91" s="15" t="s">
        <v>1096</v>
      </c>
      <c r="AL91" s="9">
        <v>3225237510</v>
      </c>
      <c r="AM91" s="7" t="s">
        <v>1104</v>
      </c>
      <c r="AN91" s="9">
        <v>3185696957</v>
      </c>
      <c r="AO91" s="7"/>
    </row>
    <row r="92" spans="1:41" ht="12" customHeight="1" x14ac:dyDescent="0.25">
      <c r="A92" s="7" t="s">
        <v>629</v>
      </c>
      <c r="B92" s="7" t="s">
        <v>804</v>
      </c>
      <c r="C92" s="7" t="s">
        <v>4</v>
      </c>
      <c r="D92" s="7" t="s">
        <v>402</v>
      </c>
      <c r="E92" s="7" t="s">
        <v>367</v>
      </c>
      <c r="F92" s="7" t="s">
        <v>1061</v>
      </c>
      <c r="G92" s="7" t="s">
        <v>1062</v>
      </c>
      <c r="H92" s="7" t="s">
        <v>1063</v>
      </c>
      <c r="I92" s="7" t="s">
        <v>808</v>
      </c>
      <c r="J92" s="7" t="s">
        <v>809</v>
      </c>
      <c r="K92" s="7" t="s">
        <v>1083</v>
      </c>
      <c r="L92" s="7" t="s">
        <v>1023</v>
      </c>
      <c r="M92" s="7" t="s">
        <v>1150</v>
      </c>
      <c r="N92" s="7" t="s">
        <v>1151</v>
      </c>
      <c r="O92" s="20" t="s">
        <v>3</v>
      </c>
      <c r="P92" s="7" t="s">
        <v>804</v>
      </c>
      <c r="Q92" s="9">
        <v>3162664576</v>
      </c>
      <c r="R92" s="8">
        <v>41161</v>
      </c>
      <c r="S92" s="6">
        <f t="shared" ca="1" si="2"/>
        <v>13</v>
      </c>
      <c r="T92" s="14" t="s">
        <v>921</v>
      </c>
      <c r="U92" s="7">
        <v>1088882852</v>
      </c>
      <c r="V92" s="14" t="s">
        <v>814</v>
      </c>
      <c r="W92" s="7" t="s">
        <v>816</v>
      </c>
      <c r="X92" s="100" t="s">
        <v>817</v>
      </c>
      <c r="Y92" s="7" t="s">
        <v>817</v>
      </c>
      <c r="Z92" s="7" t="s">
        <v>903</v>
      </c>
      <c r="AA92" s="7" t="s">
        <v>874</v>
      </c>
      <c r="AB92" s="7" t="s">
        <v>820</v>
      </c>
      <c r="AC92" s="7" t="s">
        <v>821</v>
      </c>
      <c r="AD92" s="15" t="s">
        <v>1124</v>
      </c>
      <c r="AE92" s="7" t="s">
        <v>928</v>
      </c>
      <c r="AF92" s="7" t="s">
        <v>361</v>
      </c>
      <c r="AG92" s="7" t="s">
        <v>1159</v>
      </c>
      <c r="AH92" s="7" t="s">
        <v>1152</v>
      </c>
      <c r="AI92" s="7" t="s">
        <v>804</v>
      </c>
      <c r="AJ92" s="7" t="s">
        <v>1153</v>
      </c>
      <c r="AK92" s="15" t="s">
        <v>1096</v>
      </c>
      <c r="AL92" s="9">
        <v>3162664576</v>
      </c>
      <c r="AM92" s="7" t="s">
        <v>1104</v>
      </c>
      <c r="AN92" s="9">
        <v>3185696957</v>
      </c>
      <c r="AO92" s="7"/>
    </row>
    <row r="93" spans="1:41" ht="12" customHeight="1" x14ac:dyDescent="0.25">
      <c r="A93" s="7" t="s">
        <v>629</v>
      </c>
      <c r="B93" s="7" t="s">
        <v>804</v>
      </c>
      <c r="C93" s="7" t="s">
        <v>4</v>
      </c>
      <c r="D93" s="7" t="s">
        <v>402</v>
      </c>
      <c r="E93" s="7" t="s">
        <v>367</v>
      </c>
      <c r="F93" s="7" t="s">
        <v>1061</v>
      </c>
      <c r="G93" s="7" t="s">
        <v>1062</v>
      </c>
      <c r="H93" s="7" t="s">
        <v>1063</v>
      </c>
      <c r="I93" s="7" t="s">
        <v>808</v>
      </c>
      <c r="J93" s="7" t="s">
        <v>809</v>
      </c>
      <c r="K93" s="7" t="s">
        <v>1083</v>
      </c>
      <c r="L93" s="7" t="s">
        <v>1023</v>
      </c>
      <c r="M93" s="7" t="s">
        <v>1154</v>
      </c>
      <c r="N93" s="7" t="s">
        <v>1155</v>
      </c>
      <c r="O93" s="20" t="s">
        <v>2</v>
      </c>
      <c r="P93" s="7" t="s">
        <v>804</v>
      </c>
      <c r="Q93" s="9">
        <v>3152413169</v>
      </c>
      <c r="R93" s="8">
        <v>40160</v>
      </c>
      <c r="S93" s="6">
        <f t="shared" ca="1" si="2"/>
        <v>16</v>
      </c>
      <c r="T93" s="14" t="s">
        <v>921</v>
      </c>
      <c r="U93" s="7">
        <v>1114158981</v>
      </c>
      <c r="V93" s="14" t="s">
        <v>891</v>
      </c>
      <c r="W93" s="7" t="s">
        <v>816</v>
      </c>
      <c r="X93" s="100" t="s">
        <v>817</v>
      </c>
      <c r="Y93" s="7" t="s">
        <v>817</v>
      </c>
      <c r="Z93" s="7" t="s">
        <v>903</v>
      </c>
      <c r="AA93" s="7" t="s">
        <v>874</v>
      </c>
      <c r="AB93" s="7" t="s">
        <v>820</v>
      </c>
      <c r="AC93" s="7" t="s">
        <v>821</v>
      </c>
      <c r="AD93" s="15" t="s">
        <v>1124</v>
      </c>
      <c r="AE93" s="7" t="s">
        <v>928</v>
      </c>
      <c r="AF93" s="7" t="s">
        <v>361</v>
      </c>
      <c r="AG93" s="7" t="s">
        <v>361</v>
      </c>
      <c r="AH93" s="7" t="s">
        <v>361</v>
      </c>
      <c r="AI93" s="7" t="s">
        <v>804</v>
      </c>
      <c r="AJ93" s="7" t="s">
        <v>1156</v>
      </c>
      <c r="AK93" s="15" t="s">
        <v>933</v>
      </c>
      <c r="AL93" s="9">
        <v>0</v>
      </c>
      <c r="AM93" s="7" t="s">
        <v>1104</v>
      </c>
      <c r="AN93" s="9">
        <v>3185696957</v>
      </c>
      <c r="AO93" s="7"/>
    </row>
    <row r="94" spans="1:41" ht="12" customHeight="1" x14ac:dyDescent="0.25">
      <c r="A94" s="7" t="s">
        <v>629</v>
      </c>
      <c r="B94" s="7" t="s">
        <v>804</v>
      </c>
      <c r="C94" s="7" t="s">
        <v>4</v>
      </c>
      <c r="D94" s="7" t="s">
        <v>402</v>
      </c>
      <c r="E94" s="7" t="s">
        <v>367</v>
      </c>
      <c r="F94" s="7" t="s">
        <v>1061</v>
      </c>
      <c r="G94" s="7" t="s">
        <v>1062</v>
      </c>
      <c r="H94" s="7" t="s">
        <v>1063</v>
      </c>
      <c r="I94" s="7" t="s">
        <v>808</v>
      </c>
      <c r="J94" s="7" t="s">
        <v>809</v>
      </c>
      <c r="K94" s="7" t="s">
        <v>1083</v>
      </c>
      <c r="L94" s="7" t="s">
        <v>1023</v>
      </c>
      <c r="M94" s="7" t="s">
        <v>1157</v>
      </c>
      <c r="N94" s="7" t="s">
        <v>1158</v>
      </c>
      <c r="O94" s="20" t="s">
        <v>3</v>
      </c>
      <c r="P94" s="7" t="s">
        <v>804</v>
      </c>
      <c r="Q94" s="9">
        <v>3162664576</v>
      </c>
      <c r="R94" s="8">
        <v>41543</v>
      </c>
      <c r="S94" s="6">
        <f t="shared" ca="1" si="2"/>
        <v>12</v>
      </c>
      <c r="T94" s="14" t="s">
        <v>921</v>
      </c>
      <c r="U94" s="7">
        <v>1145730216</v>
      </c>
      <c r="V94" s="14" t="s">
        <v>891</v>
      </c>
      <c r="W94" s="7" t="s">
        <v>816</v>
      </c>
      <c r="X94" s="100" t="s">
        <v>817</v>
      </c>
      <c r="Y94" s="7" t="s">
        <v>817</v>
      </c>
      <c r="Z94" s="7" t="s">
        <v>903</v>
      </c>
      <c r="AA94" s="7" t="s">
        <v>874</v>
      </c>
      <c r="AB94" s="7" t="s">
        <v>820</v>
      </c>
      <c r="AC94" s="7" t="s">
        <v>821</v>
      </c>
      <c r="AD94" s="15" t="s">
        <v>1124</v>
      </c>
      <c r="AE94" s="7" t="s">
        <v>928</v>
      </c>
      <c r="AF94" s="7" t="s">
        <v>361</v>
      </c>
      <c r="AG94" s="7" t="s">
        <v>1159</v>
      </c>
      <c r="AH94" s="7" t="s">
        <v>1152</v>
      </c>
      <c r="AI94" s="7" t="s">
        <v>804</v>
      </c>
      <c r="AJ94" s="7" t="s">
        <v>1153</v>
      </c>
      <c r="AK94" s="15" t="s">
        <v>1096</v>
      </c>
      <c r="AL94" s="9">
        <v>3162664576</v>
      </c>
      <c r="AM94" s="7" t="s">
        <v>1104</v>
      </c>
      <c r="AN94" s="9">
        <v>3185696957</v>
      </c>
      <c r="AO94" s="7"/>
    </row>
    <row r="95" spans="1:41" ht="12" customHeight="1" x14ac:dyDescent="0.3">
      <c r="A95" s="7" t="s">
        <v>629</v>
      </c>
      <c r="B95" s="7" t="s">
        <v>804</v>
      </c>
      <c r="C95" s="7" t="s">
        <v>4</v>
      </c>
      <c r="D95" s="7" t="s">
        <v>402</v>
      </c>
      <c r="E95" s="7" t="s">
        <v>367</v>
      </c>
      <c r="F95" s="7" t="s">
        <v>1061</v>
      </c>
      <c r="G95" s="7" t="s">
        <v>1062</v>
      </c>
      <c r="H95" s="7" t="s">
        <v>1063</v>
      </c>
      <c r="I95" s="7" t="s">
        <v>808</v>
      </c>
      <c r="J95" s="7" t="s">
        <v>809</v>
      </c>
      <c r="K95" s="7" t="s">
        <v>1083</v>
      </c>
      <c r="L95" s="7" t="s">
        <v>1023</v>
      </c>
      <c r="M95" s="7" t="s">
        <v>1160</v>
      </c>
      <c r="N95" s="7" t="s">
        <v>851</v>
      </c>
      <c r="O95" s="20" t="s">
        <v>2</v>
      </c>
      <c r="P95" s="7" t="s">
        <v>804</v>
      </c>
      <c r="Q95" s="9">
        <v>3246348940</v>
      </c>
      <c r="R95" s="8">
        <v>40262</v>
      </c>
      <c r="S95" s="6">
        <f t="shared" ca="1" si="2"/>
        <v>16</v>
      </c>
      <c r="T95" s="14" t="s">
        <v>921</v>
      </c>
      <c r="U95" s="7">
        <v>1089610748</v>
      </c>
      <c r="V95" s="14" t="s">
        <v>891</v>
      </c>
      <c r="W95" s="7" t="s">
        <v>816</v>
      </c>
      <c r="X95" s="100" t="s">
        <v>817</v>
      </c>
      <c r="Y95" s="7" t="s">
        <v>817</v>
      </c>
      <c r="Z95" s="7" t="s">
        <v>903</v>
      </c>
      <c r="AA95" s="7" t="s">
        <v>893</v>
      </c>
      <c r="AB95" s="7" t="s">
        <v>820</v>
      </c>
      <c r="AC95" s="7" t="s">
        <v>821</v>
      </c>
      <c r="AD95" s="15" t="s">
        <v>1124</v>
      </c>
      <c r="AE95" s="7" t="s">
        <v>928</v>
      </c>
      <c r="AF95" s="7" t="s">
        <v>361</v>
      </c>
      <c r="AG95" s="7" t="s">
        <v>1159</v>
      </c>
      <c r="AH95" s="7" t="s">
        <v>1159</v>
      </c>
      <c r="AI95" s="218" t="s">
        <v>1246</v>
      </c>
      <c r="AJ95" s="7" t="s">
        <v>1161</v>
      </c>
      <c r="AK95" s="15" t="s">
        <v>1162</v>
      </c>
      <c r="AL95" s="9">
        <v>3126046545</v>
      </c>
      <c r="AM95" s="7" t="s">
        <v>1104</v>
      </c>
      <c r="AN95" s="9">
        <v>3185696957</v>
      </c>
      <c r="AO95" s="7"/>
    </row>
    <row r="96" spans="1:41" ht="12" customHeight="1" x14ac:dyDescent="0.25">
      <c r="A96" s="7" t="s">
        <v>629</v>
      </c>
      <c r="B96" s="7" t="s">
        <v>804</v>
      </c>
      <c r="C96" s="7" t="s">
        <v>4</v>
      </c>
      <c r="D96" s="7" t="s">
        <v>402</v>
      </c>
      <c r="E96" s="7" t="s">
        <v>367</v>
      </c>
      <c r="F96" s="7" t="s">
        <v>1061</v>
      </c>
      <c r="G96" s="7" t="s">
        <v>1062</v>
      </c>
      <c r="H96" s="7" t="s">
        <v>1063</v>
      </c>
      <c r="I96" s="7" t="s">
        <v>808</v>
      </c>
      <c r="J96" s="7" t="s">
        <v>809</v>
      </c>
      <c r="K96" s="7" t="s">
        <v>1083</v>
      </c>
      <c r="L96" s="7" t="s">
        <v>1023</v>
      </c>
      <c r="M96" s="7" t="s">
        <v>866</v>
      </c>
      <c r="N96" s="7" t="s">
        <v>1163</v>
      </c>
      <c r="O96" s="20" t="s">
        <v>2</v>
      </c>
      <c r="P96" s="7" t="s">
        <v>804</v>
      </c>
      <c r="Q96" s="9">
        <v>3045758878</v>
      </c>
      <c r="R96" s="8">
        <v>39967</v>
      </c>
      <c r="S96" s="6">
        <f t="shared" ca="1" si="2"/>
        <v>16</v>
      </c>
      <c r="T96" s="14" t="s">
        <v>921</v>
      </c>
      <c r="U96" s="7">
        <v>1150941046</v>
      </c>
      <c r="V96" s="14" t="s">
        <v>814</v>
      </c>
      <c r="W96" s="7" t="s">
        <v>816</v>
      </c>
      <c r="X96" s="100" t="s">
        <v>817</v>
      </c>
      <c r="Y96" s="7" t="s">
        <v>817</v>
      </c>
      <c r="Z96" s="7" t="s">
        <v>1043</v>
      </c>
      <c r="AA96" s="7" t="s">
        <v>893</v>
      </c>
      <c r="AB96" s="7" t="s">
        <v>820</v>
      </c>
      <c r="AC96" s="7" t="s">
        <v>821</v>
      </c>
      <c r="AD96" s="15" t="s">
        <v>1124</v>
      </c>
      <c r="AE96" s="7" t="s">
        <v>928</v>
      </c>
      <c r="AF96" s="7" t="s">
        <v>361</v>
      </c>
      <c r="AG96" s="7" t="s">
        <v>1159</v>
      </c>
      <c r="AH96" s="7" t="s">
        <v>1159</v>
      </c>
      <c r="AI96" s="7" t="s">
        <v>804</v>
      </c>
      <c r="AJ96" s="7" t="s">
        <v>1164</v>
      </c>
      <c r="AK96" s="15" t="s">
        <v>1096</v>
      </c>
      <c r="AL96" s="9">
        <v>3180932346</v>
      </c>
      <c r="AM96" s="7" t="s">
        <v>1104</v>
      </c>
      <c r="AN96" s="9">
        <v>3185696957</v>
      </c>
      <c r="AO96" s="7"/>
    </row>
    <row r="97" spans="1:41" ht="12" customHeight="1" x14ac:dyDescent="0.3">
      <c r="A97" s="7" t="s">
        <v>629</v>
      </c>
      <c r="B97" s="7" t="s">
        <v>804</v>
      </c>
      <c r="C97" s="7" t="s">
        <v>4</v>
      </c>
      <c r="D97" s="7" t="s">
        <v>402</v>
      </c>
      <c r="E97" s="7" t="s">
        <v>367</v>
      </c>
      <c r="F97" s="7" t="s">
        <v>1061</v>
      </c>
      <c r="G97" s="7" t="s">
        <v>1062</v>
      </c>
      <c r="H97" s="7" t="s">
        <v>1063</v>
      </c>
      <c r="I97" s="7" t="s">
        <v>808</v>
      </c>
      <c r="J97" s="7" t="s">
        <v>809</v>
      </c>
      <c r="K97" s="7" t="s">
        <v>1083</v>
      </c>
      <c r="L97" s="7" t="s">
        <v>1023</v>
      </c>
      <c r="M97" s="7" t="s">
        <v>1165</v>
      </c>
      <c r="N97" s="7" t="s">
        <v>1166</v>
      </c>
      <c r="O97" s="20" t="s">
        <v>2</v>
      </c>
      <c r="P97" s="7" t="s">
        <v>804</v>
      </c>
      <c r="Q97" s="9">
        <v>3127509021</v>
      </c>
      <c r="R97" s="8">
        <v>40251</v>
      </c>
      <c r="S97" s="6">
        <f t="shared" ca="1" si="2"/>
        <v>16</v>
      </c>
      <c r="T97" s="14" t="s">
        <v>921</v>
      </c>
      <c r="U97" s="7">
        <v>1109673416</v>
      </c>
      <c r="V97" s="14" t="s">
        <v>814</v>
      </c>
      <c r="W97" s="7" t="s">
        <v>816</v>
      </c>
      <c r="X97" s="100" t="s">
        <v>817</v>
      </c>
      <c r="Y97" s="7" t="s">
        <v>817</v>
      </c>
      <c r="Z97" s="7" t="s">
        <v>1167</v>
      </c>
      <c r="AA97" s="7" t="s">
        <v>874</v>
      </c>
      <c r="AB97" s="7" t="s">
        <v>820</v>
      </c>
      <c r="AC97" s="7" t="s">
        <v>821</v>
      </c>
      <c r="AD97" s="15" t="s">
        <v>1124</v>
      </c>
      <c r="AE97" s="7" t="s">
        <v>928</v>
      </c>
      <c r="AF97" s="7" t="s">
        <v>361</v>
      </c>
      <c r="AG97" s="7" t="s">
        <v>415</v>
      </c>
      <c r="AH97" s="7" t="s">
        <v>415</v>
      </c>
      <c r="AI97" s="218" t="s">
        <v>1168</v>
      </c>
      <c r="AJ97" s="7" t="s">
        <v>1169</v>
      </c>
      <c r="AK97" s="15" t="s">
        <v>933</v>
      </c>
      <c r="AL97" s="9">
        <v>3234406270</v>
      </c>
      <c r="AM97" s="7" t="s">
        <v>1104</v>
      </c>
      <c r="AN97" s="9">
        <v>3185696957</v>
      </c>
      <c r="AO97" s="7"/>
    </row>
    <row r="98" spans="1:41" ht="12" customHeight="1" x14ac:dyDescent="0.3">
      <c r="A98" s="7" t="s">
        <v>629</v>
      </c>
      <c r="B98" s="7" t="s">
        <v>804</v>
      </c>
      <c r="C98" s="7" t="s">
        <v>4</v>
      </c>
      <c r="D98" s="7" t="s">
        <v>402</v>
      </c>
      <c r="E98" s="7" t="s">
        <v>367</v>
      </c>
      <c r="F98" s="7" t="s">
        <v>1061</v>
      </c>
      <c r="G98" s="7" t="s">
        <v>1062</v>
      </c>
      <c r="H98" s="7" t="s">
        <v>1063</v>
      </c>
      <c r="I98" s="7" t="s">
        <v>808</v>
      </c>
      <c r="J98" s="7" t="s">
        <v>809</v>
      </c>
      <c r="K98" s="7" t="s">
        <v>1083</v>
      </c>
      <c r="L98" s="7" t="s">
        <v>1023</v>
      </c>
      <c r="M98" s="7" t="s">
        <v>1170</v>
      </c>
      <c r="N98" s="7" t="s">
        <v>1171</v>
      </c>
      <c r="O98" s="20" t="s">
        <v>2</v>
      </c>
      <c r="P98" s="7" t="s">
        <v>804</v>
      </c>
      <c r="Q98" s="9">
        <v>3205468119</v>
      </c>
      <c r="R98" s="8">
        <v>39968</v>
      </c>
      <c r="S98" s="6">
        <f t="shared" ca="1" si="2"/>
        <v>16</v>
      </c>
      <c r="T98" s="14" t="s">
        <v>921</v>
      </c>
      <c r="U98" s="7">
        <v>1114155293</v>
      </c>
      <c r="V98" s="14" t="s">
        <v>814</v>
      </c>
      <c r="W98" s="7" t="s">
        <v>816</v>
      </c>
      <c r="X98" s="100" t="s">
        <v>817</v>
      </c>
      <c r="Y98" s="7" t="s">
        <v>817</v>
      </c>
      <c r="Z98" s="7" t="s">
        <v>903</v>
      </c>
      <c r="AA98" s="7" t="s">
        <v>874</v>
      </c>
      <c r="AB98" s="7" t="s">
        <v>820</v>
      </c>
      <c r="AC98" s="7" t="s">
        <v>821</v>
      </c>
      <c r="AD98" s="15" t="s">
        <v>1124</v>
      </c>
      <c r="AE98" s="7" t="s">
        <v>928</v>
      </c>
      <c r="AF98" s="7" t="s">
        <v>361</v>
      </c>
      <c r="AG98" s="7" t="s">
        <v>362</v>
      </c>
      <c r="AH98" s="7" t="s">
        <v>1172</v>
      </c>
      <c r="AI98" s="218" t="s">
        <v>1173</v>
      </c>
      <c r="AJ98" s="7" t="s">
        <v>1174</v>
      </c>
      <c r="AK98" s="15" t="s">
        <v>1096</v>
      </c>
      <c r="AL98" s="9">
        <v>3104326323</v>
      </c>
      <c r="AM98" s="7" t="s">
        <v>1104</v>
      </c>
      <c r="AN98" s="9">
        <v>3185696957</v>
      </c>
      <c r="AO98" s="7"/>
    </row>
    <row r="99" spans="1:41" ht="12" customHeight="1" x14ac:dyDescent="0.3">
      <c r="A99" s="7" t="s">
        <v>629</v>
      </c>
      <c r="B99" s="7" t="s">
        <v>804</v>
      </c>
      <c r="C99" s="7" t="s">
        <v>4</v>
      </c>
      <c r="D99" s="7" t="s">
        <v>402</v>
      </c>
      <c r="E99" s="7" t="s">
        <v>367</v>
      </c>
      <c r="F99" s="7" t="s">
        <v>1061</v>
      </c>
      <c r="G99" s="7" t="s">
        <v>1062</v>
      </c>
      <c r="H99" s="7" t="s">
        <v>1063</v>
      </c>
      <c r="I99" s="7" t="s">
        <v>808</v>
      </c>
      <c r="J99" s="7" t="s">
        <v>809</v>
      </c>
      <c r="K99" s="7" t="s">
        <v>1083</v>
      </c>
      <c r="L99" s="7" t="s">
        <v>1023</v>
      </c>
      <c r="M99" s="7" t="s">
        <v>1176</v>
      </c>
      <c r="N99" s="7" t="s">
        <v>1175</v>
      </c>
      <c r="O99" s="20" t="s">
        <v>3</v>
      </c>
      <c r="P99" s="7" t="s">
        <v>804</v>
      </c>
      <c r="Q99" s="9">
        <v>3203913455</v>
      </c>
      <c r="R99" s="8">
        <v>40109</v>
      </c>
      <c r="S99" s="6">
        <f t="shared" ca="1" si="2"/>
        <v>16</v>
      </c>
      <c r="T99" s="14" t="s">
        <v>921</v>
      </c>
      <c r="U99" s="7">
        <v>1125182406</v>
      </c>
      <c r="V99" s="14" t="s">
        <v>891</v>
      </c>
      <c r="W99" s="7" t="s">
        <v>816</v>
      </c>
      <c r="X99" s="100" t="s">
        <v>817</v>
      </c>
      <c r="Y99" s="7" t="s">
        <v>817</v>
      </c>
      <c r="Z99" s="7" t="s">
        <v>903</v>
      </c>
      <c r="AA99" s="7" t="s">
        <v>874</v>
      </c>
      <c r="AB99" s="7" t="s">
        <v>820</v>
      </c>
      <c r="AC99" s="7" t="s">
        <v>821</v>
      </c>
      <c r="AD99" s="15" t="s">
        <v>1124</v>
      </c>
      <c r="AE99" s="7" t="s">
        <v>928</v>
      </c>
      <c r="AF99" s="7" t="s">
        <v>361</v>
      </c>
      <c r="AG99" s="7" t="s">
        <v>415</v>
      </c>
      <c r="AH99" s="7" t="s">
        <v>415</v>
      </c>
      <c r="AI99" s="218" t="s">
        <v>1177</v>
      </c>
      <c r="AJ99" s="7" t="s">
        <v>1178</v>
      </c>
      <c r="AK99" s="15" t="s">
        <v>1096</v>
      </c>
      <c r="AL99" s="9">
        <v>3203913455</v>
      </c>
      <c r="AM99" s="7" t="s">
        <v>1104</v>
      </c>
      <c r="AN99" s="9">
        <v>3185696957</v>
      </c>
      <c r="AO99" s="7"/>
    </row>
    <row r="100" spans="1:41" ht="12" customHeight="1" x14ac:dyDescent="0.3">
      <c r="A100" s="7" t="s">
        <v>629</v>
      </c>
      <c r="B100" s="7" t="s">
        <v>804</v>
      </c>
      <c r="C100" s="7" t="s">
        <v>4</v>
      </c>
      <c r="D100" s="7" t="s">
        <v>402</v>
      </c>
      <c r="E100" s="7" t="s">
        <v>367</v>
      </c>
      <c r="F100" s="7" t="s">
        <v>1061</v>
      </c>
      <c r="G100" s="7" t="s">
        <v>1062</v>
      </c>
      <c r="H100" s="7" t="s">
        <v>1063</v>
      </c>
      <c r="I100" s="7" t="s">
        <v>808</v>
      </c>
      <c r="J100" s="7" t="s">
        <v>809</v>
      </c>
      <c r="K100" s="7" t="s">
        <v>1083</v>
      </c>
      <c r="L100" s="7" t="s">
        <v>1023</v>
      </c>
      <c r="M100" s="7" t="s">
        <v>1179</v>
      </c>
      <c r="N100" s="7" t="s">
        <v>1180</v>
      </c>
      <c r="O100" s="20" t="s">
        <v>2</v>
      </c>
      <c r="P100" s="7" t="s">
        <v>804</v>
      </c>
      <c r="Q100" s="9">
        <v>3225873226</v>
      </c>
      <c r="R100" s="8">
        <v>40050</v>
      </c>
      <c r="S100" s="6">
        <f t="shared" ca="1" si="2"/>
        <v>16</v>
      </c>
      <c r="T100" s="14" t="s">
        <v>921</v>
      </c>
      <c r="U100" s="7">
        <v>1089100862</v>
      </c>
      <c r="V100" s="14" t="s">
        <v>814</v>
      </c>
      <c r="W100" s="7" t="s">
        <v>816</v>
      </c>
      <c r="X100" s="100" t="s">
        <v>817</v>
      </c>
      <c r="Y100" s="7" t="s">
        <v>817</v>
      </c>
      <c r="Z100" s="7" t="s">
        <v>1139</v>
      </c>
      <c r="AA100" s="7" t="s">
        <v>893</v>
      </c>
      <c r="AB100" s="7" t="s">
        <v>820</v>
      </c>
      <c r="AC100" s="7" t="s">
        <v>821</v>
      </c>
      <c r="AD100" s="15" t="s">
        <v>1124</v>
      </c>
      <c r="AE100" s="7" t="s">
        <v>928</v>
      </c>
      <c r="AF100" s="7" t="s">
        <v>361</v>
      </c>
      <c r="AG100" s="7" t="s">
        <v>1181</v>
      </c>
      <c r="AH100" s="7" t="s">
        <v>1130</v>
      </c>
      <c r="AI100" s="218" t="s">
        <v>1182</v>
      </c>
      <c r="AJ100" s="7" t="s">
        <v>1131</v>
      </c>
      <c r="AK100" s="15" t="s">
        <v>1096</v>
      </c>
      <c r="AL100" s="9">
        <v>3177025979</v>
      </c>
      <c r="AM100" s="7" t="s">
        <v>1104</v>
      </c>
      <c r="AN100" s="9">
        <v>3185696957</v>
      </c>
      <c r="AO100" s="7"/>
    </row>
    <row r="101" spans="1:41" ht="12" customHeight="1" x14ac:dyDescent="0.25">
      <c r="A101" s="7" t="s">
        <v>629</v>
      </c>
      <c r="B101" s="7" t="s">
        <v>804</v>
      </c>
      <c r="C101" s="7" t="s">
        <v>4</v>
      </c>
      <c r="D101" s="7" t="s">
        <v>402</v>
      </c>
      <c r="E101" s="7" t="s">
        <v>367</v>
      </c>
      <c r="F101" s="7" t="s">
        <v>1061</v>
      </c>
      <c r="G101" s="7" t="s">
        <v>1062</v>
      </c>
      <c r="H101" s="7" t="s">
        <v>1063</v>
      </c>
      <c r="I101" s="7" t="s">
        <v>808</v>
      </c>
      <c r="J101" s="7" t="s">
        <v>809</v>
      </c>
      <c r="K101" s="7" t="s">
        <v>1083</v>
      </c>
      <c r="L101" s="7" t="s">
        <v>1023</v>
      </c>
      <c r="M101" s="7" t="s">
        <v>1183</v>
      </c>
      <c r="N101" s="7" t="s">
        <v>1184</v>
      </c>
      <c r="O101" s="20" t="s">
        <v>2</v>
      </c>
      <c r="P101" s="7" t="s">
        <v>804</v>
      </c>
      <c r="Q101" s="9">
        <v>3207840660</v>
      </c>
      <c r="R101" s="8">
        <v>40280</v>
      </c>
      <c r="S101" s="6">
        <f t="shared" ca="1" si="2"/>
        <v>16</v>
      </c>
      <c r="T101" s="14" t="s">
        <v>921</v>
      </c>
      <c r="U101" s="7">
        <v>1112775816</v>
      </c>
      <c r="V101" s="14" t="s">
        <v>814</v>
      </c>
      <c r="W101" s="7" t="s">
        <v>816</v>
      </c>
      <c r="X101" s="100" t="s">
        <v>817</v>
      </c>
      <c r="Y101" s="7" t="s">
        <v>817</v>
      </c>
      <c r="Z101" s="7" t="s">
        <v>1185</v>
      </c>
      <c r="AA101" s="7" t="s">
        <v>893</v>
      </c>
      <c r="AB101" s="7" t="s">
        <v>820</v>
      </c>
      <c r="AC101" s="7" t="s">
        <v>821</v>
      </c>
      <c r="AD101" s="15" t="s">
        <v>1124</v>
      </c>
      <c r="AE101" s="7" t="s">
        <v>928</v>
      </c>
      <c r="AF101" s="7" t="s">
        <v>361</v>
      </c>
      <c r="AG101" s="7" t="s">
        <v>1186</v>
      </c>
      <c r="AH101" s="7" t="s">
        <v>1186</v>
      </c>
      <c r="AI101" s="7" t="s">
        <v>804</v>
      </c>
      <c r="AJ101" s="7" t="s">
        <v>1187</v>
      </c>
      <c r="AK101" s="15" t="s">
        <v>1096</v>
      </c>
      <c r="AL101" s="9">
        <v>3107752229</v>
      </c>
      <c r="AM101" s="7" t="s">
        <v>1104</v>
      </c>
      <c r="AN101" s="9">
        <v>3185696957</v>
      </c>
      <c r="AO101" s="7"/>
    </row>
    <row r="102" spans="1:41" ht="12" customHeight="1" x14ac:dyDescent="0.3">
      <c r="A102" s="7" t="s">
        <v>629</v>
      </c>
      <c r="B102" s="7" t="s">
        <v>804</v>
      </c>
      <c r="C102" s="7" t="s">
        <v>4</v>
      </c>
      <c r="D102" s="7" t="s">
        <v>402</v>
      </c>
      <c r="E102" s="7" t="s">
        <v>367</v>
      </c>
      <c r="F102" s="7" t="s">
        <v>1061</v>
      </c>
      <c r="G102" s="7" t="s">
        <v>1062</v>
      </c>
      <c r="H102" s="7" t="s">
        <v>1063</v>
      </c>
      <c r="I102" s="7" t="s">
        <v>808</v>
      </c>
      <c r="J102" s="7" t="s">
        <v>809</v>
      </c>
      <c r="K102" s="7" t="s">
        <v>1083</v>
      </c>
      <c r="L102" s="7" t="s">
        <v>1023</v>
      </c>
      <c r="M102" s="7" t="s">
        <v>1188</v>
      </c>
      <c r="N102" s="7" t="s">
        <v>1189</v>
      </c>
      <c r="O102" s="20" t="s">
        <v>2</v>
      </c>
      <c r="P102" s="7" t="s">
        <v>804</v>
      </c>
      <c r="Q102" s="9">
        <v>3225412194</v>
      </c>
      <c r="R102" s="8">
        <v>40581</v>
      </c>
      <c r="S102" s="6">
        <f t="shared" ref="S102:S126" ca="1" si="3">INT(YEARFRAC(R102,TODAY()))</f>
        <v>15</v>
      </c>
      <c r="T102" s="14" t="s">
        <v>921</v>
      </c>
      <c r="U102" s="7"/>
      <c r="V102" s="14" t="s">
        <v>814</v>
      </c>
      <c r="W102" s="7" t="s">
        <v>816</v>
      </c>
      <c r="X102" s="100" t="s">
        <v>817</v>
      </c>
      <c r="Y102" s="7" t="s">
        <v>817</v>
      </c>
      <c r="Z102" s="7" t="s">
        <v>1190</v>
      </c>
      <c r="AA102" s="7" t="s">
        <v>874</v>
      </c>
      <c r="AB102" s="7" t="s">
        <v>820</v>
      </c>
      <c r="AC102" s="7" t="s">
        <v>821</v>
      </c>
      <c r="AD102" s="15" t="s">
        <v>1124</v>
      </c>
      <c r="AE102" s="7" t="s">
        <v>928</v>
      </c>
      <c r="AF102" s="7" t="s">
        <v>361</v>
      </c>
      <c r="AG102" s="7" t="s">
        <v>1191</v>
      </c>
      <c r="AH102" s="7" t="s">
        <v>1192</v>
      </c>
      <c r="AI102" s="218" t="s">
        <v>1193</v>
      </c>
      <c r="AJ102" s="7" t="s">
        <v>1194</v>
      </c>
      <c r="AK102" s="15" t="s">
        <v>1096</v>
      </c>
      <c r="AL102" s="9">
        <v>3137547827</v>
      </c>
      <c r="AM102" s="7" t="s">
        <v>1104</v>
      </c>
      <c r="AN102" s="9">
        <v>3185696957</v>
      </c>
      <c r="AO102" s="7"/>
    </row>
    <row r="103" spans="1:41" ht="12" customHeight="1" x14ac:dyDescent="0.3">
      <c r="A103" s="7" t="s">
        <v>629</v>
      </c>
      <c r="B103" s="7" t="s">
        <v>804</v>
      </c>
      <c r="C103" s="7" t="s">
        <v>4</v>
      </c>
      <c r="D103" s="7" t="s">
        <v>402</v>
      </c>
      <c r="E103" s="7" t="s">
        <v>367</v>
      </c>
      <c r="F103" s="7" t="s">
        <v>1061</v>
      </c>
      <c r="G103" s="7" t="s">
        <v>1062</v>
      </c>
      <c r="H103" s="7" t="s">
        <v>1063</v>
      </c>
      <c r="I103" s="7" t="s">
        <v>808</v>
      </c>
      <c r="J103" s="7" t="s">
        <v>809</v>
      </c>
      <c r="K103" s="7" t="s">
        <v>1083</v>
      </c>
      <c r="L103" s="7" t="s">
        <v>1023</v>
      </c>
      <c r="M103" s="7" t="s">
        <v>1195</v>
      </c>
      <c r="N103" s="7" t="s">
        <v>1196</v>
      </c>
      <c r="O103" s="20" t="s">
        <v>2</v>
      </c>
      <c r="P103" s="7" t="s">
        <v>804</v>
      </c>
      <c r="Q103" s="9">
        <v>3117980176</v>
      </c>
      <c r="R103" s="8">
        <v>40930</v>
      </c>
      <c r="S103" s="6">
        <f t="shared" ca="1" si="3"/>
        <v>14</v>
      </c>
      <c r="T103" s="14" t="s">
        <v>921</v>
      </c>
      <c r="U103" s="7">
        <v>1112781244</v>
      </c>
      <c r="V103" s="14" t="s">
        <v>891</v>
      </c>
      <c r="W103" s="7" t="s">
        <v>816</v>
      </c>
      <c r="X103" s="100" t="s">
        <v>817</v>
      </c>
      <c r="Y103" s="7" t="s">
        <v>817</v>
      </c>
      <c r="Z103" s="7" t="s">
        <v>986</v>
      </c>
      <c r="AA103" s="7" t="s">
        <v>874</v>
      </c>
      <c r="AB103" s="7" t="s">
        <v>820</v>
      </c>
      <c r="AC103" s="7" t="s">
        <v>821</v>
      </c>
      <c r="AD103" s="15" t="s">
        <v>1124</v>
      </c>
      <c r="AE103" s="7" t="s">
        <v>928</v>
      </c>
      <c r="AF103" s="7" t="s">
        <v>361</v>
      </c>
      <c r="AG103" s="7" t="s">
        <v>364</v>
      </c>
      <c r="AH103" s="7" t="s">
        <v>1197</v>
      </c>
      <c r="AI103" s="218" t="s">
        <v>1198</v>
      </c>
      <c r="AJ103" s="7" t="s">
        <v>1199</v>
      </c>
      <c r="AK103" s="15" t="s">
        <v>1096</v>
      </c>
      <c r="AL103" s="9">
        <v>3117980176</v>
      </c>
      <c r="AM103" s="7" t="s">
        <v>1104</v>
      </c>
      <c r="AN103" s="9">
        <v>3185696957</v>
      </c>
      <c r="AO103" s="7"/>
    </row>
    <row r="104" spans="1:41" ht="12" customHeight="1" x14ac:dyDescent="0.3">
      <c r="A104" s="7" t="s">
        <v>629</v>
      </c>
      <c r="B104" s="7" t="s">
        <v>804</v>
      </c>
      <c r="C104" s="7" t="s">
        <v>4</v>
      </c>
      <c r="D104" s="7" t="s">
        <v>402</v>
      </c>
      <c r="E104" s="7" t="s">
        <v>367</v>
      </c>
      <c r="F104" s="7" t="s">
        <v>1061</v>
      </c>
      <c r="G104" s="7" t="s">
        <v>1062</v>
      </c>
      <c r="H104" s="7" t="s">
        <v>1063</v>
      </c>
      <c r="I104" s="7" t="s">
        <v>808</v>
      </c>
      <c r="J104" s="7" t="s">
        <v>809</v>
      </c>
      <c r="K104" s="7" t="s">
        <v>1083</v>
      </c>
      <c r="L104" s="7" t="s">
        <v>1023</v>
      </c>
      <c r="M104" s="7" t="s">
        <v>1229</v>
      </c>
      <c r="N104" s="7" t="s">
        <v>1228</v>
      </c>
      <c r="O104" s="20" t="s">
        <v>3</v>
      </c>
      <c r="P104" s="7" t="s">
        <v>804</v>
      </c>
      <c r="Q104" s="9">
        <v>3217336500</v>
      </c>
      <c r="R104" s="8">
        <v>41609</v>
      </c>
      <c r="S104" s="6">
        <f t="shared" ca="1" si="3"/>
        <v>12</v>
      </c>
      <c r="T104" s="14" t="s">
        <v>921</v>
      </c>
      <c r="U104" s="7">
        <v>1109299523</v>
      </c>
      <c r="V104" s="14" t="s">
        <v>891</v>
      </c>
      <c r="W104" s="7" t="s">
        <v>816</v>
      </c>
      <c r="X104" s="100" t="s">
        <v>817</v>
      </c>
      <c r="Y104" s="7" t="s">
        <v>817</v>
      </c>
      <c r="Z104" s="7" t="s">
        <v>896</v>
      </c>
      <c r="AA104" s="7" t="s">
        <v>874</v>
      </c>
      <c r="AB104" s="7" t="s">
        <v>820</v>
      </c>
      <c r="AC104" s="7" t="s">
        <v>821</v>
      </c>
      <c r="AD104" s="15" t="s">
        <v>1124</v>
      </c>
      <c r="AE104" s="7" t="s">
        <v>928</v>
      </c>
      <c r="AF104" s="7" t="s">
        <v>361</v>
      </c>
      <c r="AG104" s="7" t="s">
        <v>1181</v>
      </c>
      <c r="AH104" s="7" t="s">
        <v>1230</v>
      </c>
      <c r="AI104" s="218" t="s">
        <v>1231</v>
      </c>
      <c r="AJ104" s="7" t="s">
        <v>1232</v>
      </c>
      <c r="AK104" s="15" t="s">
        <v>1096</v>
      </c>
      <c r="AL104" s="9">
        <v>3217272189</v>
      </c>
      <c r="AM104" s="7" t="s">
        <v>1104</v>
      </c>
      <c r="AN104" s="9">
        <v>3185696957</v>
      </c>
      <c r="AO104" s="7"/>
    </row>
    <row r="105" spans="1:41" ht="12" customHeight="1" x14ac:dyDescent="0.3">
      <c r="A105" s="7" t="s">
        <v>629</v>
      </c>
      <c r="B105" s="7" t="s">
        <v>804</v>
      </c>
      <c r="C105" s="7" t="s">
        <v>4</v>
      </c>
      <c r="D105" s="7" t="s">
        <v>402</v>
      </c>
      <c r="E105" s="7" t="s">
        <v>367</v>
      </c>
      <c r="F105" s="7" t="s">
        <v>1061</v>
      </c>
      <c r="G105" s="7" t="s">
        <v>1062</v>
      </c>
      <c r="H105" s="7" t="s">
        <v>1063</v>
      </c>
      <c r="I105" s="7" t="s">
        <v>808</v>
      </c>
      <c r="J105" s="7" t="s">
        <v>809</v>
      </c>
      <c r="K105" s="7" t="s">
        <v>1083</v>
      </c>
      <c r="L105" s="7" t="s">
        <v>1023</v>
      </c>
      <c r="M105" s="7" t="s">
        <v>1234</v>
      </c>
      <c r="N105" s="7" t="s">
        <v>1233</v>
      </c>
      <c r="O105" s="20" t="s">
        <v>3</v>
      </c>
      <c r="P105" s="7" t="s">
        <v>804</v>
      </c>
      <c r="Q105" s="9">
        <v>3185696957</v>
      </c>
      <c r="R105" s="8">
        <v>41336</v>
      </c>
      <c r="S105" s="6">
        <f t="shared" ca="1" si="3"/>
        <v>13</v>
      </c>
      <c r="T105" s="14" t="s">
        <v>921</v>
      </c>
      <c r="U105" s="7">
        <v>1087557956</v>
      </c>
      <c r="V105" s="14" t="s">
        <v>814</v>
      </c>
      <c r="W105" s="7" t="s">
        <v>816</v>
      </c>
      <c r="X105" s="100" t="s">
        <v>817</v>
      </c>
      <c r="Y105" s="7" t="s">
        <v>817</v>
      </c>
      <c r="Z105" s="7" t="s">
        <v>986</v>
      </c>
      <c r="AA105" s="7" t="s">
        <v>874</v>
      </c>
      <c r="AB105" s="7" t="s">
        <v>820</v>
      </c>
      <c r="AC105" s="7" t="s">
        <v>821</v>
      </c>
      <c r="AD105" s="15" t="s">
        <v>1124</v>
      </c>
      <c r="AE105" s="7" t="s">
        <v>928</v>
      </c>
      <c r="AF105" s="7" t="s">
        <v>361</v>
      </c>
      <c r="AG105" s="7" t="s">
        <v>1181</v>
      </c>
      <c r="AH105" s="7" t="s">
        <v>1235</v>
      </c>
      <c r="AI105" s="218" t="s">
        <v>1236</v>
      </c>
      <c r="AJ105" s="7" t="s">
        <v>1237</v>
      </c>
      <c r="AK105" s="15" t="s">
        <v>927</v>
      </c>
      <c r="AL105" s="9">
        <v>0</v>
      </c>
      <c r="AM105" s="7" t="s">
        <v>1104</v>
      </c>
      <c r="AN105" s="9">
        <v>3185696957</v>
      </c>
      <c r="AO105" s="7"/>
    </row>
    <row r="106" spans="1:41" ht="12" customHeight="1" x14ac:dyDescent="0.25">
      <c r="A106" s="7" t="s">
        <v>629</v>
      </c>
      <c r="B106" s="7" t="s">
        <v>804</v>
      </c>
      <c r="C106" s="7" t="s">
        <v>4</v>
      </c>
      <c r="D106" s="7" t="s">
        <v>402</v>
      </c>
      <c r="E106" s="7" t="s">
        <v>367</v>
      </c>
      <c r="F106" s="7" t="s">
        <v>1061</v>
      </c>
      <c r="G106" s="7" t="s">
        <v>1062</v>
      </c>
      <c r="H106" s="7" t="s">
        <v>1063</v>
      </c>
      <c r="I106" s="7" t="s">
        <v>808</v>
      </c>
      <c r="J106" s="7" t="s">
        <v>809</v>
      </c>
      <c r="K106" s="7" t="s">
        <v>1083</v>
      </c>
      <c r="L106" s="7" t="s">
        <v>1023</v>
      </c>
      <c r="M106" s="7" t="s">
        <v>1248</v>
      </c>
      <c r="N106" s="7" t="s">
        <v>1247</v>
      </c>
      <c r="O106" s="20" t="s">
        <v>3</v>
      </c>
      <c r="P106" s="7" t="s">
        <v>804</v>
      </c>
      <c r="Q106" s="9">
        <v>3188611262</v>
      </c>
      <c r="R106" s="8">
        <v>40720</v>
      </c>
      <c r="S106" s="6">
        <f t="shared" ca="1" si="3"/>
        <v>14</v>
      </c>
      <c r="T106" s="14" t="s">
        <v>921</v>
      </c>
      <c r="U106" s="7">
        <v>1028788189</v>
      </c>
      <c r="V106" s="14" t="s">
        <v>814</v>
      </c>
      <c r="W106" s="7" t="s">
        <v>816</v>
      </c>
      <c r="X106" s="100" t="s">
        <v>817</v>
      </c>
      <c r="Y106" s="7" t="s">
        <v>817</v>
      </c>
      <c r="Z106" s="7" t="s">
        <v>1249</v>
      </c>
      <c r="AA106" s="7" t="s">
        <v>893</v>
      </c>
      <c r="AB106" s="7" t="s">
        <v>820</v>
      </c>
      <c r="AC106" s="7" t="s">
        <v>821</v>
      </c>
      <c r="AD106" s="15" t="s">
        <v>1124</v>
      </c>
      <c r="AE106" s="7" t="s">
        <v>928</v>
      </c>
      <c r="AF106" s="7" t="s">
        <v>361</v>
      </c>
      <c r="AG106" s="7" t="s">
        <v>1181</v>
      </c>
      <c r="AH106" s="7" t="s">
        <v>1250</v>
      </c>
      <c r="AI106" s="7" t="s">
        <v>1255</v>
      </c>
      <c r="AJ106" s="7" t="s">
        <v>1251</v>
      </c>
      <c r="AK106" s="15" t="s">
        <v>1162</v>
      </c>
      <c r="AL106" s="9">
        <v>3044295299</v>
      </c>
      <c r="AM106" s="7" t="s">
        <v>1104</v>
      </c>
      <c r="AN106" s="9">
        <v>3185696957</v>
      </c>
      <c r="AO106" s="7"/>
    </row>
    <row r="107" spans="1:41" ht="12" customHeight="1" x14ac:dyDescent="0.25">
      <c r="A107" s="187" t="s">
        <v>629</v>
      </c>
      <c r="B107" s="187" t="s">
        <v>804</v>
      </c>
      <c r="C107" s="187" t="s">
        <v>4</v>
      </c>
      <c r="D107" s="187" t="s">
        <v>402</v>
      </c>
      <c r="E107" s="187" t="s">
        <v>367</v>
      </c>
      <c r="F107" s="187" t="s">
        <v>1061</v>
      </c>
      <c r="G107" s="187" t="s">
        <v>1062</v>
      </c>
      <c r="H107" s="187" t="s">
        <v>1063</v>
      </c>
      <c r="I107" s="187" t="s">
        <v>808</v>
      </c>
      <c r="J107" s="187" t="s">
        <v>809</v>
      </c>
      <c r="K107" s="187" t="s">
        <v>1083</v>
      </c>
      <c r="L107" s="187" t="s">
        <v>1023</v>
      </c>
      <c r="M107" s="187" t="s">
        <v>1253</v>
      </c>
      <c r="N107" s="187" t="s">
        <v>1252</v>
      </c>
      <c r="O107" s="20" t="s">
        <v>3</v>
      </c>
      <c r="P107" s="7" t="s">
        <v>804</v>
      </c>
      <c r="Q107" s="9">
        <v>3185696957</v>
      </c>
      <c r="R107" s="8">
        <v>41764</v>
      </c>
      <c r="S107" s="6">
        <f t="shared" ca="1" si="3"/>
        <v>11</v>
      </c>
      <c r="T107" s="14" t="s">
        <v>921</v>
      </c>
      <c r="U107" s="7">
        <v>10114160042</v>
      </c>
      <c r="V107" s="14" t="s">
        <v>814</v>
      </c>
      <c r="W107" s="7" t="s">
        <v>816</v>
      </c>
      <c r="X107" s="100" t="s">
        <v>817</v>
      </c>
      <c r="Y107" s="7" t="s">
        <v>817</v>
      </c>
      <c r="Z107" s="7" t="s">
        <v>1254</v>
      </c>
      <c r="AA107" s="7" t="s">
        <v>874</v>
      </c>
      <c r="AB107" s="7" t="s">
        <v>820</v>
      </c>
      <c r="AC107" s="7" t="s">
        <v>821</v>
      </c>
      <c r="AD107" s="15" t="s">
        <v>1124</v>
      </c>
      <c r="AE107" s="7" t="s">
        <v>928</v>
      </c>
      <c r="AF107" s="7" t="s">
        <v>361</v>
      </c>
      <c r="AG107" s="7" t="s">
        <v>361</v>
      </c>
      <c r="AH107" s="7" t="s">
        <v>361</v>
      </c>
      <c r="AI107" s="7" t="s">
        <v>1255</v>
      </c>
      <c r="AJ107" s="7" t="s">
        <v>1256</v>
      </c>
      <c r="AK107" s="15" t="s">
        <v>1096</v>
      </c>
      <c r="AL107" s="9">
        <v>3112814032</v>
      </c>
      <c r="AM107" s="7" t="s">
        <v>1104</v>
      </c>
      <c r="AN107" s="9">
        <v>3185696957</v>
      </c>
      <c r="AO107" s="7"/>
    </row>
    <row r="108" spans="1:41" ht="12" customHeight="1" x14ac:dyDescent="0.3">
      <c r="A108" s="7" t="s">
        <v>629</v>
      </c>
      <c r="B108" s="7" t="s">
        <v>804</v>
      </c>
      <c r="C108" s="7" t="s">
        <v>393</v>
      </c>
      <c r="D108" s="7" t="s">
        <v>6</v>
      </c>
      <c r="E108" s="7" t="s">
        <v>433</v>
      </c>
      <c r="F108" s="7" t="s">
        <v>913</v>
      </c>
      <c r="G108" s="7" t="s">
        <v>1257</v>
      </c>
      <c r="H108" s="7" t="s">
        <v>1258</v>
      </c>
      <c r="I108" s="7" t="s">
        <v>808</v>
      </c>
      <c r="J108" s="7" t="s">
        <v>809</v>
      </c>
      <c r="K108" s="7" t="s">
        <v>900</v>
      </c>
      <c r="L108" s="7" t="s">
        <v>1259</v>
      </c>
      <c r="M108" s="7" t="s">
        <v>1260</v>
      </c>
      <c r="N108" s="7" t="s">
        <v>1261</v>
      </c>
      <c r="O108" s="20" t="s">
        <v>3</v>
      </c>
      <c r="P108" s="7" t="s">
        <v>804</v>
      </c>
      <c r="Q108" s="9">
        <v>3155961344</v>
      </c>
      <c r="R108" s="8">
        <v>34493</v>
      </c>
      <c r="S108" s="6">
        <f t="shared" ca="1" si="3"/>
        <v>31</v>
      </c>
      <c r="T108" s="14" t="s">
        <v>813</v>
      </c>
      <c r="U108" s="7">
        <v>1088318279</v>
      </c>
      <c r="V108" s="14" t="s">
        <v>891</v>
      </c>
      <c r="W108" s="7" t="s">
        <v>816</v>
      </c>
      <c r="X108" s="100" t="s">
        <v>817</v>
      </c>
      <c r="Y108" s="7" t="s">
        <v>817</v>
      </c>
      <c r="Z108" s="7" t="s">
        <v>903</v>
      </c>
      <c r="AA108" s="7" t="s">
        <v>874</v>
      </c>
      <c r="AB108" s="7" t="s">
        <v>820</v>
      </c>
      <c r="AC108" s="7" t="s">
        <v>821</v>
      </c>
      <c r="AD108" s="15" t="s">
        <v>881</v>
      </c>
      <c r="AE108" s="7" t="s">
        <v>822</v>
      </c>
      <c r="AF108" s="7" t="s">
        <v>6</v>
      </c>
      <c r="AG108" s="7" t="s">
        <v>1262</v>
      </c>
      <c r="AH108" s="7" t="s">
        <v>1263</v>
      </c>
      <c r="AI108" s="218" t="s">
        <v>1264</v>
      </c>
      <c r="AJ108" s="7" t="s">
        <v>804</v>
      </c>
      <c r="AK108" s="15" t="s">
        <v>824</v>
      </c>
      <c r="AL108" s="9">
        <v>3103807053</v>
      </c>
      <c r="AM108" s="7" t="s">
        <v>1265</v>
      </c>
      <c r="AN108" s="9">
        <v>3155961344</v>
      </c>
      <c r="AO108" s="7"/>
    </row>
    <row r="109" spans="1:41" ht="12" customHeight="1" x14ac:dyDescent="0.3">
      <c r="A109" s="7" t="s">
        <v>629</v>
      </c>
      <c r="B109" s="7" t="s">
        <v>804</v>
      </c>
      <c r="C109" s="7" t="s">
        <v>393</v>
      </c>
      <c r="D109" s="7" t="s">
        <v>6</v>
      </c>
      <c r="E109" s="7" t="s">
        <v>433</v>
      </c>
      <c r="F109" s="7" t="s">
        <v>913</v>
      </c>
      <c r="G109" s="7" t="s">
        <v>1257</v>
      </c>
      <c r="H109" s="7" t="s">
        <v>1258</v>
      </c>
      <c r="I109" s="7" t="s">
        <v>808</v>
      </c>
      <c r="J109" s="7" t="s">
        <v>809</v>
      </c>
      <c r="K109" s="7" t="s">
        <v>900</v>
      </c>
      <c r="L109" s="7" t="s">
        <v>1259</v>
      </c>
      <c r="M109" s="7" t="s">
        <v>1266</v>
      </c>
      <c r="N109" s="7" t="s">
        <v>1267</v>
      </c>
      <c r="O109" s="20" t="s">
        <v>3</v>
      </c>
      <c r="P109" s="7" t="s">
        <v>804</v>
      </c>
      <c r="Q109" s="9">
        <v>3245531968</v>
      </c>
      <c r="R109" s="8">
        <v>32980</v>
      </c>
      <c r="S109" s="6">
        <f t="shared" ca="1" si="3"/>
        <v>36</v>
      </c>
      <c r="T109" s="14" t="s">
        <v>813</v>
      </c>
      <c r="U109" s="7">
        <v>1088282520</v>
      </c>
      <c r="V109" s="14" t="s">
        <v>891</v>
      </c>
      <c r="W109" s="7" t="s">
        <v>816</v>
      </c>
      <c r="X109" s="100" t="s">
        <v>817</v>
      </c>
      <c r="Y109" s="7" t="s">
        <v>817</v>
      </c>
      <c r="Z109" s="7" t="s">
        <v>1268</v>
      </c>
      <c r="AA109" s="7" t="s">
        <v>893</v>
      </c>
      <c r="AB109" s="7" t="s">
        <v>820</v>
      </c>
      <c r="AC109" s="7" t="s">
        <v>821</v>
      </c>
      <c r="AD109" s="15" t="s">
        <v>881</v>
      </c>
      <c r="AE109" s="7" t="s">
        <v>822</v>
      </c>
      <c r="AF109" s="7" t="s">
        <v>6</v>
      </c>
      <c r="AG109" s="7" t="s">
        <v>1262</v>
      </c>
      <c r="AH109" s="7" t="s">
        <v>1263</v>
      </c>
      <c r="AI109" s="218" t="s">
        <v>1269</v>
      </c>
      <c r="AJ109" s="7" t="s">
        <v>804</v>
      </c>
      <c r="AK109" s="15" t="s">
        <v>824</v>
      </c>
      <c r="AL109" s="9">
        <v>3103807053</v>
      </c>
      <c r="AM109" s="7" t="s">
        <v>1265</v>
      </c>
      <c r="AN109" s="9">
        <v>3245531968</v>
      </c>
      <c r="AO109" s="7"/>
    </row>
    <row r="110" spans="1:41" ht="12" customHeight="1" x14ac:dyDescent="0.25">
      <c r="A110" s="7" t="s">
        <v>629</v>
      </c>
      <c r="B110" s="7" t="s">
        <v>804</v>
      </c>
      <c r="C110" s="7" t="s">
        <v>393</v>
      </c>
      <c r="D110" s="7" t="s">
        <v>6</v>
      </c>
      <c r="E110" s="7" t="s">
        <v>433</v>
      </c>
      <c r="F110" s="7" t="s">
        <v>913</v>
      </c>
      <c r="G110" s="7" t="s">
        <v>1257</v>
      </c>
      <c r="H110" s="7" t="s">
        <v>1258</v>
      </c>
      <c r="I110" s="7" t="s">
        <v>808</v>
      </c>
      <c r="J110" s="7" t="s">
        <v>809</v>
      </c>
      <c r="K110" s="7" t="s">
        <v>900</v>
      </c>
      <c r="L110" s="7" t="s">
        <v>1259</v>
      </c>
      <c r="M110" s="7" t="s">
        <v>1270</v>
      </c>
      <c r="N110" s="7" t="s">
        <v>1271</v>
      </c>
      <c r="O110" s="20" t="s">
        <v>3</v>
      </c>
      <c r="P110" s="7" t="s">
        <v>804</v>
      </c>
      <c r="Q110" s="9">
        <v>3143760089</v>
      </c>
      <c r="R110" s="8">
        <v>30258</v>
      </c>
      <c r="S110" s="6">
        <f t="shared" ca="1" si="3"/>
        <v>43</v>
      </c>
      <c r="T110" s="14" t="s">
        <v>813</v>
      </c>
      <c r="U110" s="7">
        <v>14135415</v>
      </c>
      <c r="V110" s="14" t="s">
        <v>891</v>
      </c>
      <c r="W110" s="7" t="s">
        <v>816</v>
      </c>
      <c r="X110" s="100" t="s">
        <v>817</v>
      </c>
      <c r="Y110" s="7" t="s">
        <v>817</v>
      </c>
      <c r="Z110" s="7" t="s">
        <v>917</v>
      </c>
      <c r="AA110" s="7" t="s">
        <v>874</v>
      </c>
      <c r="AB110" s="7" t="s">
        <v>820</v>
      </c>
      <c r="AC110" s="7" t="s">
        <v>821</v>
      </c>
      <c r="AD110" s="15" t="s">
        <v>881</v>
      </c>
      <c r="AE110" s="7" t="s">
        <v>822</v>
      </c>
      <c r="AF110" s="7" t="s">
        <v>6</v>
      </c>
      <c r="AG110" s="7" t="s">
        <v>1262</v>
      </c>
      <c r="AH110" s="7" t="s">
        <v>1263</v>
      </c>
      <c r="AI110" s="7" t="s">
        <v>1255</v>
      </c>
      <c r="AJ110" s="7" t="s">
        <v>804</v>
      </c>
      <c r="AK110" s="15" t="s">
        <v>824</v>
      </c>
      <c r="AL110" s="9">
        <v>3103807053</v>
      </c>
      <c r="AM110" s="7" t="s">
        <v>1265</v>
      </c>
      <c r="AN110" s="9">
        <v>3143760089</v>
      </c>
      <c r="AO110" s="7"/>
    </row>
    <row r="111" spans="1:41" ht="12" customHeight="1" x14ac:dyDescent="0.25">
      <c r="A111" s="7" t="s">
        <v>629</v>
      </c>
      <c r="B111" s="7" t="s">
        <v>804</v>
      </c>
      <c r="C111" s="7" t="s">
        <v>393</v>
      </c>
      <c r="D111" s="7" t="s">
        <v>6</v>
      </c>
      <c r="E111" s="7" t="s">
        <v>433</v>
      </c>
      <c r="F111" s="7" t="s">
        <v>913</v>
      </c>
      <c r="G111" s="7" t="s">
        <v>1257</v>
      </c>
      <c r="H111" s="7" t="s">
        <v>1258</v>
      </c>
      <c r="I111" s="7" t="s">
        <v>808</v>
      </c>
      <c r="J111" s="7" t="s">
        <v>809</v>
      </c>
      <c r="K111" s="7" t="s">
        <v>900</v>
      </c>
      <c r="L111" s="7" t="s">
        <v>1259</v>
      </c>
      <c r="M111" s="7" t="s">
        <v>1272</v>
      </c>
      <c r="N111" s="7" t="s">
        <v>1273</v>
      </c>
      <c r="O111" s="20" t="s">
        <v>3</v>
      </c>
      <c r="P111" s="7" t="s">
        <v>804</v>
      </c>
      <c r="Q111" s="9">
        <v>3135844351</v>
      </c>
      <c r="R111" s="8">
        <v>38388</v>
      </c>
      <c r="S111" s="6">
        <f t="shared" ca="1" si="3"/>
        <v>21</v>
      </c>
      <c r="T111" s="14" t="s">
        <v>813</v>
      </c>
      <c r="U111" s="7">
        <v>1088247476</v>
      </c>
      <c r="V111" s="14" t="s">
        <v>891</v>
      </c>
      <c r="W111" s="7" t="s">
        <v>816</v>
      </c>
      <c r="X111" s="100" t="s">
        <v>817</v>
      </c>
      <c r="Y111" s="7" t="s">
        <v>817</v>
      </c>
      <c r="Z111" s="7" t="s">
        <v>1274</v>
      </c>
      <c r="AA111" s="7" t="s">
        <v>874</v>
      </c>
      <c r="AB111" s="7" t="s">
        <v>820</v>
      </c>
      <c r="AC111" s="7" t="s">
        <v>821</v>
      </c>
      <c r="AD111" s="15" t="s">
        <v>881</v>
      </c>
      <c r="AE111" s="7" t="s">
        <v>822</v>
      </c>
      <c r="AF111" s="7" t="s">
        <v>6</v>
      </c>
      <c r="AG111" s="7" t="s">
        <v>1262</v>
      </c>
      <c r="AH111" s="7" t="s">
        <v>1263</v>
      </c>
      <c r="AI111" s="7" t="s">
        <v>1275</v>
      </c>
      <c r="AJ111" s="7" t="s">
        <v>804</v>
      </c>
      <c r="AK111" s="15" t="s">
        <v>824</v>
      </c>
      <c r="AL111" s="9">
        <v>3103807053</v>
      </c>
      <c r="AM111" s="7" t="s">
        <v>1265</v>
      </c>
      <c r="AN111" s="9">
        <v>3135844351</v>
      </c>
      <c r="AO111" s="7"/>
    </row>
    <row r="112" spans="1:41" ht="12" customHeight="1" x14ac:dyDescent="0.25">
      <c r="A112" s="7" t="s">
        <v>629</v>
      </c>
      <c r="B112" s="7" t="s">
        <v>804</v>
      </c>
      <c r="C112" s="7" t="s">
        <v>393</v>
      </c>
      <c r="D112" s="7" t="s">
        <v>6</v>
      </c>
      <c r="E112" s="7" t="s">
        <v>433</v>
      </c>
      <c r="F112" s="7" t="s">
        <v>913</v>
      </c>
      <c r="G112" s="7" t="s">
        <v>1257</v>
      </c>
      <c r="H112" s="7" t="s">
        <v>1258</v>
      </c>
      <c r="I112" s="7" t="s">
        <v>808</v>
      </c>
      <c r="J112" s="7" t="s">
        <v>809</v>
      </c>
      <c r="K112" s="7" t="s">
        <v>900</v>
      </c>
      <c r="L112" s="7" t="s">
        <v>1259</v>
      </c>
      <c r="M112" s="7" t="s">
        <v>1276</v>
      </c>
      <c r="N112" s="7" t="s">
        <v>1277</v>
      </c>
      <c r="O112" s="20" t="s">
        <v>3</v>
      </c>
      <c r="P112" s="7" t="s">
        <v>804</v>
      </c>
      <c r="Q112" s="9"/>
      <c r="R112" s="8">
        <v>36898</v>
      </c>
      <c r="S112" s="6">
        <f t="shared" ca="1" si="3"/>
        <v>25</v>
      </c>
      <c r="T112" s="14" t="s">
        <v>813</v>
      </c>
      <c r="U112" s="7">
        <v>1007212244</v>
      </c>
      <c r="V112" s="14" t="s">
        <v>891</v>
      </c>
      <c r="W112" s="7" t="s">
        <v>816</v>
      </c>
      <c r="X112" s="100" t="s">
        <v>817</v>
      </c>
      <c r="Y112" s="7" t="s">
        <v>817</v>
      </c>
      <c r="Z112" s="7" t="s">
        <v>1274</v>
      </c>
      <c r="AA112" s="7" t="s">
        <v>874</v>
      </c>
      <c r="AB112" s="7" t="s">
        <v>820</v>
      </c>
      <c r="AC112" s="7" t="s">
        <v>821</v>
      </c>
      <c r="AD112" s="15" t="s">
        <v>881</v>
      </c>
      <c r="AE112" s="7" t="s">
        <v>822</v>
      </c>
      <c r="AF112" s="7" t="s">
        <v>6</v>
      </c>
      <c r="AG112" s="7" t="s">
        <v>1262</v>
      </c>
      <c r="AH112" s="7" t="s">
        <v>1263</v>
      </c>
      <c r="AI112" s="7" t="s">
        <v>1255</v>
      </c>
      <c r="AJ112" s="7" t="s">
        <v>804</v>
      </c>
      <c r="AK112" s="15" t="s">
        <v>824</v>
      </c>
      <c r="AL112" s="9">
        <v>3103807053</v>
      </c>
      <c r="AM112" s="7" t="s">
        <v>1265</v>
      </c>
      <c r="AN112" s="9">
        <v>3135844351</v>
      </c>
      <c r="AO112" s="7"/>
    </row>
    <row r="113" spans="1:41" ht="12" customHeight="1" x14ac:dyDescent="0.25">
      <c r="A113" s="7" t="s">
        <v>629</v>
      </c>
      <c r="B113" s="7" t="s">
        <v>804</v>
      </c>
      <c r="C113" s="7" t="s">
        <v>393</v>
      </c>
      <c r="D113" s="7" t="s">
        <v>6</v>
      </c>
      <c r="E113" s="7" t="s">
        <v>433</v>
      </c>
      <c r="F113" s="7" t="s">
        <v>913</v>
      </c>
      <c r="G113" s="7" t="s">
        <v>1257</v>
      </c>
      <c r="H113" s="7" t="s">
        <v>1258</v>
      </c>
      <c r="I113" s="7" t="s">
        <v>808</v>
      </c>
      <c r="J113" s="7" t="s">
        <v>809</v>
      </c>
      <c r="K113" s="7" t="s">
        <v>900</v>
      </c>
      <c r="L113" s="7" t="s">
        <v>1259</v>
      </c>
      <c r="M113" s="7" t="s">
        <v>1278</v>
      </c>
      <c r="N113" s="7" t="s">
        <v>1279</v>
      </c>
      <c r="O113" s="20" t="s">
        <v>3</v>
      </c>
      <c r="P113" s="7" t="s">
        <v>804</v>
      </c>
      <c r="Q113" s="9"/>
      <c r="R113" s="8">
        <v>30952</v>
      </c>
      <c r="S113" s="6">
        <f t="shared" ca="1" si="3"/>
        <v>41</v>
      </c>
      <c r="T113" s="14" t="s">
        <v>813</v>
      </c>
      <c r="U113" s="7">
        <v>4518880</v>
      </c>
      <c r="V113" s="14" t="s">
        <v>891</v>
      </c>
      <c r="W113" s="7" t="s">
        <v>816</v>
      </c>
      <c r="X113" s="100" t="s">
        <v>817</v>
      </c>
      <c r="Y113" s="7" t="s">
        <v>817</v>
      </c>
      <c r="Z113" s="7" t="s">
        <v>987</v>
      </c>
      <c r="AA113" s="7" t="s">
        <v>874</v>
      </c>
      <c r="AB113" s="7" t="s">
        <v>820</v>
      </c>
      <c r="AC113" s="7" t="s">
        <v>821</v>
      </c>
      <c r="AD113" s="15" t="s">
        <v>881</v>
      </c>
      <c r="AE113" s="7" t="s">
        <v>822</v>
      </c>
      <c r="AF113" s="7" t="s">
        <v>6</v>
      </c>
      <c r="AG113" s="7" t="s">
        <v>1262</v>
      </c>
      <c r="AH113" s="7" t="s">
        <v>1263</v>
      </c>
      <c r="AI113" s="7" t="s">
        <v>1255</v>
      </c>
      <c r="AJ113" s="7" t="s">
        <v>804</v>
      </c>
      <c r="AK113" s="15" t="s">
        <v>824</v>
      </c>
      <c r="AL113" s="9">
        <v>3103807053</v>
      </c>
      <c r="AM113" s="7" t="s">
        <v>1265</v>
      </c>
      <c r="AN113" s="9">
        <v>3135844351</v>
      </c>
      <c r="AO113" s="7"/>
    </row>
    <row r="114" spans="1:41" ht="12" customHeight="1" x14ac:dyDescent="0.3">
      <c r="A114" s="7" t="s">
        <v>629</v>
      </c>
      <c r="B114" s="7" t="s">
        <v>804</v>
      </c>
      <c r="C114" s="7" t="s">
        <v>393</v>
      </c>
      <c r="D114" s="7" t="s">
        <v>6</v>
      </c>
      <c r="E114" s="7" t="s">
        <v>433</v>
      </c>
      <c r="F114" s="7" t="s">
        <v>913</v>
      </c>
      <c r="G114" s="7" t="s">
        <v>1257</v>
      </c>
      <c r="H114" s="7" t="s">
        <v>1258</v>
      </c>
      <c r="I114" s="7" t="s">
        <v>808</v>
      </c>
      <c r="J114" s="7" t="s">
        <v>809</v>
      </c>
      <c r="K114" s="7" t="s">
        <v>900</v>
      </c>
      <c r="L114" s="7" t="s">
        <v>1259</v>
      </c>
      <c r="M114" s="7" t="s">
        <v>1280</v>
      </c>
      <c r="N114" s="7" t="s">
        <v>1281</v>
      </c>
      <c r="O114" s="20" t="s">
        <v>3</v>
      </c>
      <c r="P114" s="7" t="s">
        <v>804</v>
      </c>
      <c r="Q114" s="9"/>
      <c r="R114" s="8">
        <v>27755</v>
      </c>
      <c r="S114" s="6">
        <f t="shared" ca="1" si="3"/>
        <v>50</v>
      </c>
      <c r="T114" s="14" t="s">
        <v>813</v>
      </c>
      <c r="U114" s="7">
        <v>10028052</v>
      </c>
      <c r="V114" s="14" t="s">
        <v>891</v>
      </c>
      <c r="W114" s="7" t="s">
        <v>816</v>
      </c>
      <c r="X114" s="100" t="s">
        <v>817</v>
      </c>
      <c r="Y114" s="7" t="s">
        <v>817</v>
      </c>
      <c r="Z114" s="7" t="s">
        <v>1254</v>
      </c>
      <c r="AA114" s="7" t="s">
        <v>874</v>
      </c>
      <c r="AB114" s="7" t="s">
        <v>820</v>
      </c>
      <c r="AC114" s="7" t="s">
        <v>821</v>
      </c>
      <c r="AD114" s="15" t="s">
        <v>881</v>
      </c>
      <c r="AE114" s="7" t="s">
        <v>822</v>
      </c>
      <c r="AF114" s="7" t="s">
        <v>6</v>
      </c>
      <c r="AG114" s="7" t="s">
        <v>1262</v>
      </c>
      <c r="AH114" s="7" t="s">
        <v>1263</v>
      </c>
      <c r="AI114" s="218" t="s">
        <v>1282</v>
      </c>
      <c r="AJ114" s="7" t="s">
        <v>804</v>
      </c>
      <c r="AK114" s="15" t="s">
        <v>824</v>
      </c>
      <c r="AL114" s="9">
        <v>3103807053</v>
      </c>
      <c r="AM114" s="7" t="s">
        <v>1265</v>
      </c>
      <c r="AN114" s="9">
        <v>3135844351</v>
      </c>
      <c r="AO114" s="7"/>
    </row>
    <row r="115" spans="1:41" ht="12" customHeight="1" x14ac:dyDescent="0.25">
      <c r="A115" s="7" t="s">
        <v>629</v>
      </c>
      <c r="B115" s="7" t="s">
        <v>804</v>
      </c>
      <c r="C115" s="7" t="s">
        <v>393</v>
      </c>
      <c r="D115" s="7" t="s">
        <v>6</v>
      </c>
      <c r="E115" s="7" t="s">
        <v>433</v>
      </c>
      <c r="F115" s="7" t="s">
        <v>913</v>
      </c>
      <c r="G115" s="7" t="s">
        <v>1257</v>
      </c>
      <c r="H115" s="7" t="s">
        <v>1258</v>
      </c>
      <c r="I115" s="7" t="s">
        <v>808</v>
      </c>
      <c r="J115" s="7" t="s">
        <v>809</v>
      </c>
      <c r="K115" s="7" t="s">
        <v>900</v>
      </c>
      <c r="L115" s="7" t="s">
        <v>1259</v>
      </c>
      <c r="M115" s="7" t="s">
        <v>1283</v>
      </c>
      <c r="N115" s="7" t="s">
        <v>1284</v>
      </c>
      <c r="O115" s="20" t="s">
        <v>3</v>
      </c>
      <c r="P115" s="7" t="s">
        <v>804</v>
      </c>
      <c r="Q115" s="9"/>
      <c r="R115" s="8">
        <v>29959</v>
      </c>
      <c r="S115" s="6">
        <f t="shared" ca="1" si="3"/>
        <v>44</v>
      </c>
      <c r="T115" s="14" t="s">
        <v>813</v>
      </c>
      <c r="U115" s="7">
        <v>75100364</v>
      </c>
      <c r="V115" s="14" t="s">
        <v>891</v>
      </c>
      <c r="W115" s="7" t="s">
        <v>816</v>
      </c>
      <c r="X115" s="100" t="s">
        <v>817</v>
      </c>
      <c r="Y115" s="7" t="s">
        <v>817</v>
      </c>
      <c r="Z115" s="7" t="s">
        <v>896</v>
      </c>
      <c r="AA115" s="7" t="s">
        <v>874</v>
      </c>
      <c r="AB115" s="7" t="s">
        <v>820</v>
      </c>
      <c r="AC115" s="7" t="s">
        <v>821</v>
      </c>
      <c r="AD115" s="15" t="s">
        <v>881</v>
      </c>
      <c r="AE115" s="7" t="s">
        <v>822</v>
      </c>
      <c r="AF115" s="7" t="s">
        <v>6</v>
      </c>
      <c r="AG115" s="7" t="s">
        <v>1262</v>
      </c>
      <c r="AH115" s="7" t="s">
        <v>1263</v>
      </c>
      <c r="AI115" s="7" t="s">
        <v>1255</v>
      </c>
      <c r="AJ115" s="7" t="s">
        <v>804</v>
      </c>
      <c r="AK115" s="15" t="s">
        <v>824</v>
      </c>
      <c r="AL115" s="9">
        <v>3103807053</v>
      </c>
      <c r="AM115" s="7" t="s">
        <v>1265</v>
      </c>
      <c r="AN115" s="9">
        <v>3135844351</v>
      </c>
      <c r="AO115" s="7"/>
    </row>
    <row r="116" spans="1:41" ht="12" customHeight="1" x14ac:dyDescent="0.25">
      <c r="A116" s="7" t="s">
        <v>629</v>
      </c>
      <c r="B116" s="7" t="s">
        <v>804</v>
      </c>
      <c r="C116" s="7" t="s">
        <v>393</v>
      </c>
      <c r="D116" s="7" t="s">
        <v>6</v>
      </c>
      <c r="E116" s="7" t="s">
        <v>433</v>
      </c>
      <c r="F116" s="7" t="s">
        <v>913</v>
      </c>
      <c r="G116" s="7" t="s">
        <v>1257</v>
      </c>
      <c r="H116" s="7" t="s">
        <v>1258</v>
      </c>
      <c r="I116" s="7" t="s">
        <v>808</v>
      </c>
      <c r="J116" s="7" t="s">
        <v>809</v>
      </c>
      <c r="K116" s="7" t="s">
        <v>900</v>
      </c>
      <c r="L116" s="7" t="s">
        <v>1259</v>
      </c>
      <c r="M116" s="7" t="s">
        <v>1285</v>
      </c>
      <c r="N116" s="7" t="s">
        <v>1286</v>
      </c>
      <c r="O116" s="20" t="s">
        <v>3</v>
      </c>
      <c r="P116" s="7" t="s">
        <v>804</v>
      </c>
      <c r="Q116" s="9"/>
      <c r="R116" s="8">
        <v>31182</v>
      </c>
      <c r="S116" s="6">
        <f t="shared" ca="1" si="3"/>
        <v>40</v>
      </c>
      <c r="T116" s="14" t="s">
        <v>813</v>
      </c>
      <c r="U116" s="7">
        <v>18523387</v>
      </c>
      <c r="V116" s="14" t="s">
        <v>891</v>
      </c>
      <c r="W116" s="7" t="s">
        <v>816</v>
      </c>
      <c r="X116" s="100" t="s">
        <v>817</v>
      </c>
      <c r="Y116" s="7" t="s">
        <v>817</v>
      </c>
      <c r="Z116" s="7" t="s">
        <v>896</v>
      </c>
      <c r="AA116" s="7" t="s">
        <v>874</v>
      </c>
      <c r="AB116" s="7" t="s">
        <v>820</v>
      </c>
      <c r="AC116" s="7" t="s">
        <v>821</v>
      </c>
      <c r="AD116" s="15" t="s">
        <v>881</v>
      </c>
      <c r="AE116" s="7" t="s">
        <v>822</v>
      </c>
      <c r="AF116" s="7" t="s">
        <v>6</v>
      </c>
      <c r="AG116" s="7" t="s">
        <v>1262</v>
      </c>
      <c r="AH116" s="7" t="s">
        <v>1263</v>
      </c>
      <c r="AI116" s="7" t="s">
        <v>1255</v>
      </c>
      <c r="AJ116" s="7" t="s">
        <v>804</v>
      </c>
      <c r="AK116" s="15" t="s">
        <v>824</v>
      </c>
      <c r="AL116" s="9">
        <v>3103807053</v>
      </c>
      <c r="AM116" s="7" t="s">
        <v>1265</v>
      </c>
      <c r="AN116" s="9">
        <v>3135844351</v>
      </c>
      <c r="AO116" s="7" t="s">
        <v>1303</v>
      </c>
    </row>
    <row r="117" spans="1:41" ht="12" customHeight="1" x14ac:dyDescent="0.25">
      <c r="A117" s="7" t="s">
        <v>629</v>
      </c>
      <c r="B117" s="7" t="s">
        <v>804</v>
      </c>
      <c r="C117" s="7" t="s">
        <v>393</v>
      </c>
      <c r="D117" s="7" t="s">
        <v>6</v>
      </c>
      <c r="E117" s="7" t="s">
        <v>433</v>
      </c>
      <c r="F117" s="7" t="s">
        <v>913</v>
      </c>
      <c r="G117" s="7" t="s">
        <v>1257</v>
      </c>
      <c r="H117" s="7" t="s">
        <v>1258</v>
      </c>
      <c r="I117" s="7" t="s">
        <v>808</v>
      </c>
      <c r="J117" s="7" t="s">
        <v>809</v>
      </c>
      <c r="K117" s="7" t="s">
        <v>900</v>
      </c>
      <c r="L117" s="7" t="s">
        <v>1259</v>
      </c>
      <c r="M117" s="7" t="s">
        <v>1301</v>
      </c>
      <c r="N117" s="7" t="s">
        <v>1302</v>
      </c>
      <c r="O117" s="20" t="s">
        <v>1</v>
      </c>
      <c r="P117" s="7" t="s">
        <v>804</v>
      </c>
      <c r="Q117" s="9"/>
      <c r="R117" s="8">
        <v>36920</v>
      </c>
      <c r="S117" s="6">
        <f t="shared" ca="1" si="3"/>
        <v>25</v>
      </c>
      <c r="T117" s="14" t="s">
        <v>813</v>
      </c>
      <c r="U117" s="7">
        <v>1193251210</v>
      </c>
      <c r="V117" s="14" t="s">
        <v>891</v>
      </c>
      <c r="W117" s="7" t="s">
        <v>816</v>
      </c>
      <c r="X117" s="100" t="s">
        <v>817</v>
      </c>
      <c r="Y117" s="7" t="s">
        <v>817</v>
      </c>
      <c r="Z117" s="7" t="s">
        <v>903</v>
      </c>
      <c r="AA117" s="7" t="s">
        <v>893</v>
      </c>
      <c r="AB117" s="7" t="s">
        <v>820</v>
      </c>
      <c r="AC117" s="7" t="s">
        <v>821</v>
      </c>
      <c r="AD117" s="15" t="s">
        <v>881</v>
      </c>
      <c r="AE117" s="7" t="s">
        <v>822</v>
      </c>
      <c r="AF117" s="7" t="s">
        <v>6</v>
      </c>
      <c r="AG117" s="7" t="s">
        <v>1262</v>
      </c>
      <c r="AH117" s="7" t="s">
        <v>1263</v>
      </c>
      <c r="AI117" s="7" t="s">
        <v>1255</v>
      </c>
      <c r="AJ117" s="7" t="s">
        <v>804</v>
      </c>
      <c r="AK117" s="15" t="s">
        <v>824</v>
      </c>
      <c r="AL117" s="9">
        <v>3103807053</v>
      </c>
      <c r="AM117" s="7" t="s">
        <v>1265</v>
      </c>
      <c r="AN117" s="9">
        <v>3135844351</v>
      </c>
      <c r="AO117" s="7" t="s">
        <v>1303</v>
      </c>
    </row>
    <row r="118" spans="1:41" ht="12" customHeight="1" x14ac:dyDescent="0.25">
      <c r="A118" s="7" t="s">
        <v>629</v>
      </c>
      <c r="B118" s="7" t="s">
        <v>804</v>
      </c>
      <c r="C118" s="7" t="s">
        <v>393</v>
      </c>
      <c r="D118" s="7" t="s">
        <v>6</v>
      </c>
      <c r="E118" s="7" t="s">
        <v>433</v>
      </c>
      <c r="F118" s="7" t="s">
        <v>913</v>
      </c>
      <c r="G118" s="7" t="s">
        <v>1257</v>
      </c>
      <c r="H118" s="7" t="s">
        <v>1258</v>
      </c>
      <c r="I118" s="7" t="s">
        <v>808</v>
      </c>
      <c r="J118" s="7" t="s">
        <v>809</v>
      </c>
      <c r="K118" s="7" t="s">
        <v>900</v>
      </c>
      <c r="L118" s="7" t="s">
        <v>1259</v>
      </c>
      <c r="M118" s="7" t="s">
        <v>1304</v>
      </c>
      <c r="N118" s="7" t="s">
        <v>1305</v>
      </c>
      <c r="O118" s="20" t="s">
        <v>1</v>
      </c>
      <c r="P118" s="7" t="s">
        <v>804</v>
      </c>
      <c r="Q118" s="9"/>
      <c r="R118" s="8">
        <v>37651</v>
      </c>
      <c r="S118" s="6">
        <f t="shared" ca="1" si="3"/>
        <v>23</v>
      </c>
      <c r="T118" s="14" t="s">
        <v>813</v>
      </c>
      <c r="U118" s="7">
        <v>1003865234</v>
      </c>
      <c r="V118" s="14" t="s">
        <v>891</v>
      </c>
      <c r="W118" s="7" t="s">
        <v>816</v>
      </c>
      <c r="X118" s="100" t="s">
        <v>817</v>
      </c>
      <c r="Y118" s="7" t="s">
        <v>817</v>
      </c>
      <c r="Z118" s="7" t="s">
        <v>903</v>
      </c>
      <c r="AA118" s="7" t="s">
        <v>874</v>
      </c>
      <c r="AB118" s="7" t="s">
        <v>820</v>
      </c>
      <c r="AC118" s="7" t="s">
        <v>821</v>
      </c>
      <c r="AD118" s="15" t="s">
        <v>881</v>
      </c>
      <c r="AE118" s="7" t="s">
        <v>822</v>
      </c>
      <c r="AF118" s="7" t="s">
        <v>6</v>
      </c>
      <c r="AG118" s="7" t="s">
        <v>1262</v>
      </c>
      <c r="AH118" s="7" t="s">
        <v>1263</v>
      </c>
      <c r="AI118" s="7" t="s">
        <v>1255</v>
      </c>
      <c r="AJ118" s="7" t="s">
        <v>804</v>
      </c>
      <c r="AK118" s="15" t="s">
        <v>824</v>
      </c>
      <c r="AL118" s="9">
        <v>3103807053</v>
      </c>
      <c r="AM118" s="7" t="s">
        <v>1265</v>
      </c>
      <c r="AN118" s="9">
        <v>3135844351</v>
      </c>
      <c r="AO118" s="7" t="s">
        <v>1303</v>
      </c>
    </row>
    <row r="119" spans="1:41" ht="12" customHeight="1" x14ac:dyDescent="0.25">
      <c r="A119" s="7" t="s">
        <v>629</v>
      </c>
      <c r="B119" s="7" t="s">
        <v>804</v>
      </c>
      <c r="C119" s="7" t="s">
        <v>393</v>
      </c>
      <c r="D119" s="7" t="s">
        <v>6</v>
      </c>
      <c r="E119" s="7" t="s">
        <v>433</v>
      </c>
      <c r="F119" s="7" t="s">
        <v>913</v>
      </c>
      <c r="G119" s="7" t="s">
        <v>1257</v>
      </c>
      <c r="H119" s="7" t="s">
        <v>1258</v>
      </c>
      <c r="I119" s="7" t="s">
        <v>808</v>
      </c>
      <c r="J119" s="7" t="s">
        <v>809</v>
      </c>
      <c r="K119" s="7" t="s">
        <v>900</v>
      </c>
      <c r="L119" s="7" t="s">
        <v>1259</v>
      </c>
      <c r="M119" s="7" t="s">
        <v>1306</v>
      </c>
      <c r="N119" s="7" t="s">
        <v>1307</v>
      </c>
      <c r="O119" s="20" t="s">
        <v>1</v>
      </c>
      <c r="P119" s="7" t="s">
        <v>804</v>
      </c>
      <c r="Q119" s="9"/>
      <c r="R119" s="8">
        <v>30096</v>
      </c>
      <c r="S119" s="6">
        <f t="shared" ca="1" si="3"/>
        <v>43</v>
      </c>
      <c r="T119" s="14" t="s">
        <v>813</v>
      </c>
      <c r="U119" s="7">
        <v>9866064</v>
      </c>
      <c r="V119" s="14" t="s">
        <v>891</v>
      </c>
      <c r="W119" s="7" t="s">
        <v>816</v>
      </c>
      <c r="X119" s="100" t="s">
        <v>817</v>
      </c>
      <c r="Y119" s="7" t="s">
        <v>817</v>
      </c>
      <c r="Z119" s="7" t="s">
        <v>903</v>
      </c>
      <c r="AA119" s="7" t="s">
        <v>919</v>
      </c>
      <c r="AB119" s="7" t="s">
        <v>820</v>
      </c>
      <c r="AC119" s="7" t="s">
        <v>821</v>
      </c>
      <c r="AD119" s="15" t="s">
        <v>881</v>
      </c>
      <c r="AE119" s="7" t="s">
        <v>822</v>
      </c>
      <c r="AF119" s="7" t="s">
        <v>6</v>
      </c>
      <c r="AG119" s="7" t="s">
        <v>1262</v>
      </c>
      <c r="AH119" s="7" t="s">
        <v>1263</v>
      </c>
      <c r="AI119" s="7" t="s">
        <v>1255</v>
      </c>
      <c r="AJ119" s="7" t="s">
        <v>804</v>
      </c>
      <c r="AK119" s="15" t="s">
        <v>824</v>
      </c>
      <c r="AL119" s="9">
        <v>3103807053</v>
      </c>
      <c r="AM119" s="7" t="s">
        <v>1265</v>
      </c>
      <c r="AN119" s="9">
        <v>3135844351</v>
      </c>
      <c r="AO119" s="7" t="s">
        <v>1303</v>
      </c>
    </row>
    <row r="120" spans="1:41" ht="12" customHeight="1" x14ac:dyDescent="0.25">
      <c r="A120" s="7" t="s">
        <v>629</v>
      </c>
      <c r="B120" s="7" t="s">
        <v>804</v>
      </c>
      <c r="C120" s="7" t="s">
        <v>393</v>
      </c>
      <c r="D120" s="7" t="s">
        <v>6</v>
      </c>
      <c r="E120" s="7" t="s">
        <v>433</v>
      </c>
      <c r="F120" s="7" t="s">
        <v>913</v>
      </c>
      <c r="G120" s="7" t="s">
        <v>1257</v>
      </c>
      <c r="H120" s="7" t="s">
        <v>1258</v>
      </c>
      <c r="I120" s="7" t="s">
        <v>808</v>
      </c>
      <c r="J120" s="7" t="s">
        <v>809</v>
      </c>
      <c r="K120" s="7" t="s">
        <v>900</v>
      </c>
      <c r="L120" s="7" t="s">
        <v>1259</v>
      </c>
      <c r="M120" s="7" t="s">
        <v>1308</v>
      </c>
      <c r="N120" s="7" t="s">
        <v>1309</v>
      </c>
      <c r="O120" s="20" t="s">
        <v>1</v>
      </c>
      <c r="P120" s="7" t="s">
        <v>804</v>
      </c>
      <c r="Q120" s="9"/>
      <c r="R120" s="8">
        <v>34367</v>
      </c>
      <c r="S120" s="6">
        <f t="shared" ca="1" si="3"/>
        <v>32</v>
      </c>
      <c r="T120" s="14" t="s">
        <v>813</v>
      </c>
      <c r="U120" s="7">
        <v>1094966271</v>
      </c>
      <c r="V120" s="14" t="s">
        <v>891</v>
      </c>
      <c r="W120" s="7" t="s">
        <v>816</v>
      </c>
      <c r="X120" s="100" t="s">
        <v>817</v>
      </c>
      <c r="Y120" s="7" t="s">
        <v>817</v>
      </c>
      <c r="Z120" s="7" t="s">
        <v>1310</v>
      </c>
      <c r="AA120" s="7" t="s">
        <v>874</v>
      </c>
      <c r="AB120" s="7" t="s">
        <v>820</v>
      </c>
      <c r="AC120" s="7" t="s">
        <v>821</v>
      </c>
      <c r="AD120" s="15" t="s">
        <v>881</v>
      </c>
      <c r="AE120" s="7" t="s">
        <v>822</v>
      </c>
      <c r="AF120" s="7" t="s">
        <v>6</v>
      </c>
      <c r="AG120" s="7" t="s">
        <v>1262</v>
      </c>
      <c r="AH120" s="7" t="s">
        <v>1263</v>
      </c>
      <c r="AI120" s="7" t="s">
        <v>1255</v>
      </c>
      <c r="AJ120" s="7" t="s">
        <v>804</v>
      </c>
      <c r="AK120" s="15" t="s">
        <v>824</v>
      </c>
      <c r="AL120" s="9">
        <v>3103807053</v>
      </c>
      <c r="AM120" s="7" t="s">
        <v>1265</v>
      </c>
      <c r="AN120" s="9">
        <v>3135844351</v>
      </c>
      <c r="AO120" s="7" t="s">
        <v>1303</v>
      </c>
    </row>
    <row r="121" spans="1:41" ht="12" customHeight="1" x14ac:dyDescent="0.25">
      <c r="A121" s="7" t="s">
        <v>629</v>
      </c>
      <c r="B121" s="7" t="s">
        <v>804</v>
      </c>
      <c r="C121" s="7" t="s">
        <v>393</v>
      </c>
      <c r="D121" s="7" t="s">
        <v>6</v>
      </c>
      <c r="E121" s="7" t="s">
        <v>433</v>
      </c>
      <c r="F121" s="7" t="s">
        <v>913</v>
      </c>
      <c r="G121" s="7" t="s">
        <v>1257</v>
      </c>
      <c r="H121" s="7" t="s">
        <v>1258</v>
      </c>
      <c r="I121" s="7" t="s">
        <v>808</v>
      </c>
      <c r="J121" s="7" t="s">
        <v>809</v>
      </c>
      <c r="K121" s="7" t="s">
        <v>900</v>
      </c>
      <c r="L121" s="7" t="s">
        <v>1259</v>
      </c>
      <c r="M121" s="7" t="s">
        <v>1311</v>
      </c>
      <c r="N121" s="7" t="s">
        <v>1312</v>
      </c>
      <c r="O121" s="20" t="s">
        <v>1</v>
      </c>
      <c r="P121" s="7" t="s">
        <v>804</v>
      </c>
      <c r="Q121" s="9"/>
      <c r="R121" s="8">
        <v>36063</v>
      </c>
      <c r="S121" s="6">
        <f t="shared" ca="1" si="3"/>
        <v>27</v>
      </c>
      <c r="T121" s="14" t="s">
        <v>813</v>
      </c>
      <c r="U121" s="7">
        <v>1037670283</v>
      </c>
      <c r="V121" s="14" t="s">
        <v>891</v>
      </c>
      <c r="W121" s="7" t="s">
        <v>816</v>
      </c>
      <c r="X121" s="100" t="s">
        <v>817</v>
      </c>
      <c r="Y121" s="7" t="s">
        <v>817</v>
      </c>
      <c r="Z121" s="7" t="s">
        <v>1190</v>
      </c>
      <c r="AA121" s="7" t="s">
        <v>874</v>
      </c>
      <c r="AB121" s="7" t="s">
        <v>820</v>
      </c>
      <c r="AC121" s="7" t="s">
        <v>821</v>
      </c>
      <c r="AD121" s="15" t="s">
        <v>881</v>
      </c>
      <c r="AE121" s="7" t="s">
        <v>822</v>
      </c>
      <c r="AF121" s="7" t="s">
        <v>6</v>
      </c>
      <c r="AG121" s="7" t="s">
        <v>1262</v>
      </c>
      <c r="AH121" s="7" t="s">
        <v>1263</v>
      </c>
      <c r="AI121" s="7" t="s">
        <v>1255</v>
      </c>
      <c r="AJ121" s="7" t="s">
        <v>804</v>
      </c>
      <c r="AK121" s="15" t="s">
        <v>824</v>
      </c>
      <c r="AL121" s="9">
        <v>3103807053</v>
      </c>
      <c r="AM121" s="7" t="s">
        <v>1265</v>
      </c>
      <c r="AN121" s="9">
        <v>3135844351</v>
      </c>
      <c r="AO121" s="7" t="s">
        <v>1303</v>
      </c>
    </row>
    <row r="122" spans="1:41" ht="12" customHeight="1" x14ac:dyDescent="0.25">
      <c r="A122" s="187" t="s">
        <v>629</v>
      </c>
      <c r="B122" s="187" t="s">
        <v>804</v>
      </c>
      <c r="C122" s="187" t="s">
        <v>393</v>
      </c>
      <c r="D122" s="187" t="s">
        <v>6</v>
      </c>
      <c r="E122" s="187" t="s">
        <v>433</v>
      </c>
      <c r="F122" s="187" t="s">
        <v>913</v>
      </c>
      <c r="G122" s="187" t="s">
        <v>1257</v>
      </c>
      <c r="H122" s="187" t="s">
        <v>1258</v>
      </c>
      <c r="I122" s="187" t="s">
        <v>808</v>
      </c>
      <c r="J122" s="187" t="s">
        <v>809</v>
      </c>
      <c r="K122" s="187" t="s">
        <v>900</v>
      </c>
      <c r="L122" s="187" t="s">
        <v>1259</v>
      </c>
      <c r="M122" s="187" t="s">
        <v>1313</v>
      </c>
      <c r="N122" s="187" t="s">
        <v>1314</v>
      </c>
      <c r="O122" s="20" t="s">
        <v>1</v>
      </c>
      <c r="P122" s="7" t="s">
        <v>804</v>
      </c>
      <c r="Q122" s="9">
        <v>3152446241</v>
      </c>
      <c r="R122" s="8">
        <v>37764</v>
      </c>
      <c r="S122" s="6">
        <f t="shared" ca="1" si="3"/>
        <v>22</v>
      </c>
      <c r="T122" s="14" t="s">
        <v>813</v>
      </c>
      <c r="U122" s="7">
        <v>30090409</v>
      </c>
      <c r="V122" s="14" t="s">
        <v>891</v>
      </c>
      <c r="W122" s="7" t="s">
        <v>816</v>
      </c>
      <c r="X122" s="100" t="s">
        <v>817</v>
      </c>
      <c r="Y122" s="7" t="s">
        <v>817</v>
      </c>
      <c r="Z122" s="7" t="s">
        <v>896</v>
      </c>
      <c r="AA122" s="7" t="s">
        <v>874</v>
      </c>
      <c r="AB122" s="7" t="s">
        <v>820</v>
      </c>
      <c r="AC122" s="7" t="s">
        <v>821</v>
      </c>
      <c r="AD122" s="15" t="s">
        <v>881</v>
      </c>
      <c r="AE122" s="7" t="s">
        <v>822</v>
      </c>
      <c r="AF122" s="7" t="s">
        <v>6</v>
      </c>
      <c r="AG122" s="7" t="s">
        <v>1262</v>
      </c>
      <c r="AH122" s="7" t="s">
        <v>1263</v>
      </c>
      <c r="AI122" s="7" t="s">
        <v>1255</v>
      </c>
      <c r="AJ122" s="7" t="s">
        <v>804</v>
      </c>
      <c r="AK122" s="15" t="s">
        <v>824</v>
      </c>
      <c r="AL122" s="9">
        <v>3103807053</v>
      </c>
      <c r="AM122" s="7" t="s">
        <v>1265</v>
      </c>
      <c r="AN122" s="9">
        <v>3135844351</v>
      </c>
      <c r="AO122" s="7" t="s">
        <v>1303</v>
      </c>
    </row>
    <row r="123" spans="1:41" ht="12" customHeight="1" x14ac:dyDescent="0.3">
      <c r="A123" s="7" t="s">
        <v>629</v>
      </c>
      <c r="B123" s="7" t="s">
        <v>804</v>
      </c>
      <c r="C123" s="7" t="s">
        <v>4</v>
      </c>
      <c r="D123" s="7" t="s">
        <v>402</v>
      </c>
      <c r="E123" s="7" t="s">
        <v>367</v>
      </c>
      <c r="F123" s="7" t="s">
        <v>1061</v>
      </c>
      <c r="G123" s="7" t="s">
        <v>1062</v>
      </c>
      <c r="H123" s="7" t="s">
        <v>1315</v>
      </c>
      <c r="I123" s="7" t="s">
        <v>808</v>
      </c>
      <c r="J123" s="7" t="s">
        <v>809</v>
      </c>
      <c r="K123" s="7" t="s">
        <v>1083</v>
      </c>
      <c r="L123" s="7" t="s">
        <v>1259</v>
      </c>
      <c r="M123" s="7" t="s">
        <v>1316</v>
      </c>
      <c r="N123" s="7" t="s">
        <v>812</v>
      </c>
      <c r="O123" s="20" t="s">
        <v>1</v>
      </c>
      <c r="P123" s="7" t="s">
        <v>804</v>
      </c>
      <c r="Q123" s="9">
        <v>3114142999</v>
      </c>
      <c r="R123" s="8">
        <v>42278</v>
      </c>
      <c r="S123" s="6">
        <f t="shared" ca="1" si="3"/>
        <v>10</v>
      </c>
      <c r="T123" s="14" t="s">
        <v>921</v>
      </c>
      <c r="U123" s="7">
        <v>1113867852</v>
      </c>
      <c r="V123" s="14" t="s">
        <v>814</v>
      </c>
      <c r="W123" s="7" t="s">
        <v>816</v>
      </c>
      <c r="X123" s="100" t="s">
        <v>817</v>
      </c>
      <c r="Y123" s="7" t="s">
        <v>817</v>
      </c>
      <c r="Z123" s="7" t="s">
        <v>903</v>
      </c>
      <c r="AA123" s="7" t="s">
        <v>893</v>
      </c>
      <c r="AB123" s="7" t="s">
        <v>904</v>
      </c>
      <c r="AC123" s="7" t="s">
        <v>821</v>
      </c>
      <c r="AD123" s="15" t="s">
        <v>881</v>
      </c>
      <c r="AE123" s="7" t="s">
        <v>928</v>
      </c>
      <c r="AF123" s="7" t="s">
        <v>361</v>
      </c>
      <c r="AG123" s="7" t="s">
        <v>1181</v>
      </c>
      <c r="AH123" s="7" t="s">
        <v>1317</v>
      </c>
      <c r="AI123" s="218" t="s">
        <v>1318</v>
      </c>
      <c r="AJ123" s="7" t="s">
        <v>1319</v>
      </c>
      <c r="AK123" s="15" t="s">
        <v>1096</v>
      </c>
      <c r="AL123" s="9">
        <v>3126321298</v>
      </c>
      <c r="AM123" s="7" t="s">
        <v>1320</v>
      </c>
      <c r="AN123" s="9">
        <v>3126321298</v>
      </c>
      <c r="AO123" s="7" t="s">
        <v>1321</v>
      </c>
    </row>
    <row r="124" spans="1:41" ht="12" customHeight="1" x14ac:dyDescent="0.25">
      <c r="A124" s="7" t="s">
        <v>629</v>
      </c>
      <c r="B124" s="7" t="s">
        <v>804</v>
      </c>
      <c r="C124" s="7" t="s">
        <v>4</v>
      </c>
      <c r="D124" s="7" t="s">
        <v>402</v>
      </c>
      <c r="E124" s="7" t="s">
        <v>367</v>
      </c>
      <c r="F124" s="7" t="s">
        <v>1061</v>
      </c>
      <c r="G124" s="7" t="s">
        <v>1062</v>
      </c>
      <c r="H124" s="7" t="s">
        <v>1315</v>
      </c>
      <c r="I124" s="7" t="s">
        <v>808</v>
      </c>
      <c r="J124" s="7" t="s">
        <v>809</v>
      </c>
      <c r="K124" s="7" t="s">
        <v>1083</v>
      </c>
      <c r="L124" s="7" t="s">
        <v>1259</v>
      </c>
      <c r="M124" s="7" t="s">
        <v>1322</v>
      </c>
      <c r="N124" s="7" t="s">
        <v>1323</v>
      </c>
      <c r="O124" s="20" t="s">
        <v>1</v>
      </c>
      <c r="P124" s="7" t="s">
        <v>804</v>
      </c>
      <c r="Q124" s="9">
        <v>3136632388</v>
      </c>
      <c r="R124" s="8">
        <v>41801</v>
      </c>
      <c r="S124" s="6">
        <f t="shared" ca="1" si="3"/>
        <v>11</v>
      </c>
      <c r="T124" s="14" t="s">
        <v>921</v>
      </c>
      <c r="U124" s="7">
        <v>1109556697</v>
      </c>
      <c r="V124" s="14" t="s">
        <v>891</v>
      </c>
      <c r="W124" s="7" t="s">
        <v>816</v>
      </c>
      <c r="X124" s="100" t="s">
        <v>817</v>
      </c>
      <c r="Y124" s="7" t="s">
        <v>817</v>
      </c>
      <c r="Z124" s="7" t="s">
        <v>903</v>
      </c>
      <c r="AA124" s="7" t="s">
        <v>874</v>
      </c>
      <c r="AB124" s="7" t="s">
        <v>904</v>
      </c>
      <c r="AC124" s="7" t="s">
        <v>821</v>
      </c>
      <c r="AD124" s="15" t="s">
        <v>881</v>
      </c>
      <c r="AE124" s="7" t="s">
        <v>928</v>
      </c>
      <c r="AF124" s="7" t="s">
        <v>361</v>
      </c>
      <c r="AG124" s="7" t="s">
        <v>415</v>
      </c>
      <c r="AH124" s="7" t="s">
        <v>1324</v>
      </c>
      <c r="AI124" s="7" t="s">
        <v>1255</v>
      </c>
      <c r="AJ124" s="7" t="s">
        <v>1325</v>
      </c>
      <c r="AK124" s="15" t="s">
        <v>1096</v>
      </c>
      <c r="AL124" s="9">
        <v>3136632388</v>
      </c>
      <c r="AM124" s="7" t="s">
        <v>1320</v>
      </c>
      <c r="AN124" s="9">
        <v>3126321298</v>
      </c>
      <c r="AO124" s="7" t="s">
        <v>1321</v>
      </c>
    </row>
    <row r="125" spans="1:41" ht="12" customHeight="1" x14ac:dyDescent="0.3">
      <c r="A125" s="7" t="s">
        <v>629</v>
      </c>
      <c r="B125" s="7" t="s">
        <v>804</v>
      </c>
      <c r="C125" s="7" t="s">
        <v>4</v>
      </c>
      <c r="D125" s="7" t="s">
        <v>402</v>
      </c>
      <c r="E125" s="7" t="s">
        <v>367</v>
      </c>
      <c r="F125" s="7" t="s">
        <v>1061</v>
      </c>
      <c r="G125" s="7" t="s">
        <v>1062</v>
      </c>
      <c r="H125" s="7" t="s">
        <v>1315</v>
      </c>
      <c r="I125" s="7" t="s">
        <v>808</v>
      </c>
      <c r="J125" s="7" t="s">
        <v>809</v>
      </c>
      <c r="K125" s="7" t="s">
        <v>1083</v>
      </c>
      <c r="L125" s="7" t="s">
        <v>1259</v>
      </c>
      <c r="M125" s="7" t="s">
        <v>1326</v>
      </c>
      <c r="N125" s="7" t="s">
        <v>1327</v>
      </c>
      <c r="O125" s="20" t="s">
        <v>1</v>
      </c>
      <c r="P125" s="7" t="s">
        <v>804</v>
      </c>
      <c r="Q125" s="9">
        <v>3235786031</v>
      </c>
      <c r="R125" s="8">
        <v>42310</v>
      </c>
      <c r="S125" s="6">
        <f t="shared" ca="1" si="3"/>
        <v>10</v>
      </c>
      <c r="T125" s="14" t="s">
        <v>921</v>
      </c>
      <c r="U125" s="7">
        <v>7938613525</v>
      </c>
      <c r="V125" s="14" t="s">
        <v>891</v>
      </c>
      <c r="W125" s="7" t="s">
        <v>816</v>
      </c>
      <c r="X125" s="100" t="s">
        <v>815</v>
      </c>
      <c r="Y125" s="7" t="s">
        <v>817</v>
      </c>
      <c r="Z125" s="7" t="s">
        <v>1254</v>
      </c>
      <c r="AA125" s="7" t="s">
        <v>874</v>
      </c>
      <c r="AB125" s="7" t="s">
        <v>904</v>
      </c>
      <c r="AC125" s="7" t="s">
        <v>821</v>
      </c>
      <c r="AD125" s="15" t="s">
        <v>881</v>
      </c>
      <c r="AE125" s="7" t="s">
        <v>928</v>
      </c>
      <c r="AF125" s="7" t="s">
        <v>361</v>
      </c>
      <c r="AG125" s="7" t="s">
        <v>361</v>
      </c>
      <c r="AH125" s="7" t="s">
        <v>361</v>
      </c>
      <c r="AI125" s="218" t="s">
        <v>1328</v>
      </c>
      <c r="AJ125" s="7" t="s">
        <v>1329</v>
      </c>
      <c r="AK125" s="15" t="s">
        <v>1096</v>
      </c>
      <c r="AL125" s="9">
        <v>3125728404</v>
      </c>
      <c r="AM125" s="7" t="s">
        <v>1320</v>
      </c>
      <c r="AN125" s="9">
        <v>3126321298</v>
      </c>
      <c r="AO125" s="7" t="s">
        <v>1321</v>
      </c>
    </row>
    <row r="126" spans="1:41" ht="12" customHeight="1" x14ac:dyDescent="0.25">
      <c r="A126" s="7" t="s">
        <v>629</v>
      </c>
      <c r="B126" s="7" t="s">
        <v>804</v>
      </c>
      <c r="C126" s="7" t="s">
        <v>4</v>
      </c>
      <c r="D126" s="7" t="s">
        <v>402</v>
      </c>
      <c r="E126" s="7" t="s">
        <v>367</v>
      </c>
      <c r="F126" s="7" t="s">
        <v>1061</v>
      </c>
      <c r="G126" s="7" t="s">
        <v>1062</v>
      </c>
      <c r="H126" s="7" t="s">
        <v>1315</v>
      </c>
      <c r="I126" s="7" t="s">
        <v>808</v>
      </c>
      <c r="J126" s="7" t="s">
        <v>809</v>
      </c>
      <c r="K126" s="7" t="s">
        <v>1083</v>
      </c>
      <c r="L126" s="7" t="s">
        <v>1259</v>
      </c>
      <c r="M126" s="7" t="s">
        <v>1330</v>
      </c>
      <c r="N126" s="7" t="s">
        <v>1331</v>
      </c>
      <c r="O126" s="20" t="s">
        <v>1</v>
      </c>
      <c r="P126" s="7" t="s">
        <v>804</v>
      </c>
      <c r="Q126" s="9">
        <v>3128305588</v>
      </c>
      <c r="R126" s="8">
        <v>42105</v>
      </c>
      <c r="S126" s="6">
        <f t="shared" ca="1" si="3"/>
        <v>11</v>
      </c>
      <c r="T126" s="14" t="s">
        <v>921</v>
      </c>
      <c r="U126" s="7"/>
      <c r="V126" s="14" t="s">
        <v>891</v>
      </c>
      <c r="W126" s="7" t="s">
        <v>816</v>
      </c>
      <c r="X126" s="100" t="s">
        <v>817</v>
      </c>
      <c r="Y126" s="7" t="s">
        <v>817</v>
      </c>
      <c r="Z126" s="7" t="s">
        <v>903</v>
      </c>
      <c r="AA126" s="7" t="s">
        <v>874</v>
      </c>
      <c r="AB126" s="7" t="s">
        <v>904</v>
      </c>
      <c r="AC126" s="7" t="s">
        <v>821</v>
      </c>
      <c r="AD126" s="15" t="s">
        <v>881</v>
      </c>
      <c r="AE126" s="7" t="s">
        <v>928</v>
      </c>
      <c r="AF126" s="7" t="s">
        <v>361</v>
      </c>
      <c r="AG126" s="7" t="s">
        <v>232</v>
      </c>
      <c r="AH126" s="7" t="s">
        <v>1332</v>
      </c>
      <c r="AI126" s="7" t="s">
        <v>1255</v>
      </c>
      <c r="AJ126" s="7" t="s">
        <v>1333</v>
      </c>
      <c r="AK126" s="15" t="s">
        <v>1096</v>
      </c>
      <c r="AL126" s="9">
        <v>3128305588</v>
      </c>
      <c r="AM126" s="7" t="s">
        <v>1320</v>
      </c>
      <c r="AN126" s="9">
        <v>3126321298</v>
      </c>
      <c r="AO126" s="7" t="s">
        <v>1321</v>
      </c>
    </row>
    <row r="127" spans="1:41" ht="12" customHeight="1" x14ac:dyDescent="0.25">
      <c r="A127" s="7" t="s">
        <v>629</v>
      </c>
      <c r="B127" s="7" t="s">
        <v>804</v>
      </c>
      <c r="C127" s="7" t="s">
        <v>4</v>
      </c>
      <c r="D127" s="7" t="s">
        <v>402</v>
      </c>
      <c r="E127" s="7" t="s">
        <v>367</v>
      </c>
      <c r="F127" s="7" t="s">
        <v>1061</v>
      </c>
      <c r="G127" s="7" t="s">
        <v>1062</v>
      </c>
      <c r="H127" s="7" t="s">
        <v>1315</v>
      </c>
      <c r="I127" s="7" t="s">
        <v>808</v>
      </c>
      <c r="J127" s="7" t="s">
        <v>809</v>
      </c>
      <c r="K127" s="7" t="s">
        <v>1083</v>
      </c>
      <c r="L127" s="7" t="s">
        <v>1259</v>
      </c>
      <c r="M127" s="7" t="s">
        <v>1334</v>
      </c>
      <c r="N127" s="7" t="s">
        <v>1335</v>
      </c>
      <c r="O127" s="20" t="s">
        <v>1</v>
      </c>
      <c r="P127" s="7" t="s">
        <v>804</v>
      </c>
      <c r="Q127" s="9">
        <v>3232881890</v>
      </c>
      <c r="R127" s="8">
        <v>42093</v>
      </c>
      <c r="S127" s="6">
        <f t="shared" ref="S127:S152" ca="1" si="4">INT(YEARFRAC(R127,TODAY()))</f>
        <v>11</v>
      </c>
      <c r="T127" s="14" t="s">
        <v>921</v>
      </c>
      <c r="U127" s="7">
        <v>1113867524</v>
      </c>
      <c r="V127" s="14" t="s">
        <v>891</v>
      </c>
      <c r="W127" s="7" t="s">
        <v>816</v>
      </c>
      <c r="X127" s="100" t="s">
        <v>817</v>
      </c>
      <c r="Y127" s="7" t="s">
        <v>817</v>
      </c>
      <c r="Z127" s="7" t="s">
        <v>903</v>
      </c>
      <c r="AA127" s="7" t="s">
        <v>874</v>
      </c>
      <c r="AB127" s="7" t="s">
        <v>904</v>
      </c>
      <c r="AC127" s="7" t="s">
        <v>821</v>
      </c>
      <c r="AD127" s="15" t="s">
        <v>881</v>
      </c>
      <c r="AE127" s="7" t="s">
        <v>928</v>
      </c>
      <c r="AF127" s="7" t="s">
        <v>361</v>
      </c>
      <c r="AG127" s="7" t="s">
        <v>361</v>
      </c>
      <c r="AH127" s="7" t="s">
        <v>1337</v>
      </c>
      <c r="AI127" s="7" t="s">
        <v>1255</v>
      </c>
      <c r="AJ127" s="7" t="s">
        <v>1336</v>
      </c>
      <c r="AK127" s="15" t="s">
        <v>1096</v>
      </c>
      <c r="AL127" s="9">
        <v>3232881890</v>
      </c>
      <c r="AM127" s="7" t="s">
        <v>1320</v>
      </c>
      <c r="AN127" s="9">
        <v>3126321298</v>
      </c>
      <c r="AO127" s="7" t="s">
        <v>1321</v>
      </c>
    </row>
    <row r="128" spans="1:41" ht="12" customHeight="1" x14ac:dyDescent="0.25">
      <c r="A128" s="7" t="s">
        <v>629</v>
      </c>
      <c r="B128" s="7" t="s">
        <v>804</v>
      </c>
      <c r="C128" s="7" t="s">
        <v>4</v>
      </c>
      <c r="D128" s="7" t="s">
        <v>402</v>
      </c>
      <c r="E128" s="7" t="s">
        <v>367</v>
      </c>
      <c r="F128" s="7" t="s">
        <v>1061</v>
      </c>
      <c r="G128" s="7" t="s">
        <v>1062</v>
      </c>
      <c r="H128" s="7" t="s">
        <v>1315</v>
      </c>
      <c r="I128" s="7" t="s">
        <v>808</v>
      </c>
      <c r="J128" s="7" t="s">
        <v>809</v>
      </c>
      <c r="K128" s="7" t="s">
        <v>1083</v>
      </c>
      <c r="L128" s="7" t="s">
        <v>1259</v>
      </c>
      <c r="M128" s="7" t="s">
        <v>1338</v>
      </c>
      <c r="N128" s="7" t="s">
        <v>1339</v>
      </c>
      <c r="O128" s="20" t="s">
        <v>1</v>
      </c>
      <c r="P128" s="7" t="s">
        <v>804</v>
      </c>
      <c r="Q128" s="9">
        <v>3147432668</v>
      </c>
      <c r="R128" s="8">
        <v>41661</v>
      </c>
      <c r="S128" s="6">
        <f t="shared" ca="1" si="4"/>
        <v>12</v>
      </c>
      <c r="T128" s="14" t="s">
        <v>921</v>
      </c>
      <c r="U128" s="7">
        <v>1089621235</v>
      </c>
      <c r="V128" s="14" t="s">
        <v>814</v>
      </c>
      <c r="W128" s="7" t="s">
        <v>816</v>
      </c>
      <c r="X128" s="100" t="s">
        <v>817</v>
      </c>
      <c r="Y128" s="7" t="s">
        <v>817</v>
      </c>
      <c r="Z128" s="7" t="s">
        <v>903</v>
      </c>
      <c r="AA128" s="7" t="s">
        <v>874</v>
      </c>
      <c r="AB128" s="7" t="s">
        <v>904</v>
      </c>
      <c r="AC128" s="7" t="s">
        <v>821</v>
      </c>
      <c r="AD128" s="15" t="s">
        <v>881</v>
      </c>
      <c r="AE128" s="7" t="s">
        <v>928</v>
      </c>
      <c r="AF128" s="7" t="s">
        <v>361</v>
      </c>
      <c r="AG128" s="7" t="s">
        <v>361</v>
      </c>
      <c r="AH128" s="7" t="s">
        <v>361</v>
      </c>
      <c r="AI128" s="7" t="s">
        <v>1255</v>
      </c>
      <c r="AJ128" s="7" t="s">
        <v>1340</v>
      </c>
      <c r="AK128" s="15" t="s">
        <v>1121</v>
      </c>
      <c r="AL128" s="9">
        <v>3147432668</v>
      </c>
      <c r="AM128" s="7" t="s">
        <v>1320</v>
      </c>
      <c r="AN128" s="9">
        <v>3126321298</v>
      </c>
      <c r="AO128" s="7" t="s">
        <v>1321</v>
      </c>
    </row>
    <row r="129" spans="1:41" ht="12" customHeight="1" x14ac:dyDescent="0.25">
      <c r="A129" s="7" t="s">
        <v>629</v>
      </c>
      <c r="B129" s="7" t="s">
        <v>804</v>
      </c>
      <c r="C129" s="7" t="s">
        <v>4</v>
      </c>
      <c r="D129" s="7" t="s">
        <v>402</v>
      </c>
      <c r="E129" s="7" t="s">
        <v>367</v>
      </c>
      <c r="F129" s="7" t="s">
        <v>1061</v>
      </c>
      <c r="G129" s="7" t="s">
        <v>1062</v>
      </c>
      <c r="H129" s="7" t="s">
        <v>1315</v>
      </c>
      <c r="I129" s="7" t="s">
        <v>808</v>
      </c>
      <c r="J129" s="7" t="s">
        <v>809</v>
      </c>
      <c r="K129" s="7" t="s">
        <v>1083</v>
      </c>
      <c r="L129" s="7" t="s">
        <v>1259</v>
      </c>
      <c r="M129" s="7" t="s">
        <v>1341</v>
      </c>
      <c r="N129" s="7" t="s">
        <v>1342</v>
      </c>
      <c r="O129" s="20" t="s">
        <v>1</v>
      </c>
      <c r="P129" s="7" t="s">
        <v>804</v>
      </c>
      <c r="Q129" s="9">
        <v>3137825399</v>
      </c>
      <c r="R129" s="8">
        <v>42547</v>
      </c>
      <c r="S129" s="6">
        <f t="shared" ca="1" si="4"/>
        <v>9</v>
      </c>
      <c r="T129" s="14" t="s">
        <v>921</v>
      </c>
      <c r="U129" s="7">
        <v>1112791910</v>
      </c>
      <c r="V129" s="14" t="s">
        <v>814</v>
      </c>
      <c r="W129" s="7" t="s">
        <v>816</v>
      </c>
      <c r="X129" s="100" t="s">
        <v>817</v>
      </c>
      <c r="Y129" s="7" t="s">
        <v>817</v>
      </c>
      <c r="Z129" s="7" t="s">
        <v>917</v>
      </c>
      <c r="AA129" s="7" t="s">
        <v>874</v>
      </c>
      <c r="AB129" s="7" t="s">
        <v>904</v>
      </c>
      <c r="AC129" s="7" t="s">
        <v>821</v>
      </c>
      <c r="AD129" s="15" t="s">
        <v>881</v>
      </c>
      <c r="AE129" s="7" t="s">
        <v>928</v>
      </c>
      <c r="AF129" s="7" t="s">
        <v>361</v>
      </c>
      <c r="AG129" s="7" t="s">
        <v>361</v>
      </c>
      <c r="AH129" s="7" t="s">
        <v>1343</v>
      </c>
      <c r="AI129" s="7" t="s">
        <v>1255</v>
      </c>
      <c r="AJ129" s="7" t="s">
        <v>1344</v>
      </c>
      <c r="AK129" s="15" t="s">
        <v>1096</v>
      </c>
      <c r="AL129" s="9">
        <v>3137825399</v>
      </c>
      <c r="AM129" s="7" t="s">
        <v>1320</v>
      </c>
      <c r="AN129" s="9">
        <v>3126321298</v>
      </c>
      <c r="AO129" s="7" t="s">
        <v>1321</v>
      </c>
    </row>
    <row r="130" spans="1:41" ht="12" customHeight="1" x14ac:dyDescent="0.25">
      <c r="A130" s="7" t="s">
        <v>629</v>
      </c>
      <c r="B130" s="7" t="s">
        <v>804</v>
      </c>
      <c r="C130" s="7" t="s">
        <v>4</v>
      </c>
      <c r="D130" s="7" t="s">
        <v>402</v>
      </c>
      <c r="E130" s="7" t="s">
        <v>367</v>
      </c>
      <c r="F130" s="7" t="s">
        <v>1061</v>
      </c>
      <c r="G130" s="7" t="s">
        <v>1062</v>
      </c>
      <c r="H130" s="7" t="s">
        <v>1315</v>
      </c>
      <c r="I130" s="7" t="s">
        <v>808</v>
      </c>
      <c r="J130" s="7" t="s">
        <v>809</v>
      </c>
      <c r="K130" s="7" t="s">
        <v>1083</v>
      </c>
      <c r="L130" s="7" t="s">
        <v>1259</v>
      </c>
      <c r="M130" s="7" t="s">
        <v>1345</v>
      </c>
      <c r="N130" s="7" t="s">
        <v>1346</v>
      </c>
      <c r="O130" s="20" t="s">
        <v>1</v>
      </c>
      <c r="P130" s="7" t="s">
        <v>804</v>
      </c>
      <c r="Q130" s="9">
        <v>3205808614</v>
      </c>
      <c r="R130" s="8">
        <v>42328</v>
      </c>
      <c r="S130" s="6">
        <f t="shared" ca="1" si="4"/>
        <v>10</v>
      </c>
      <c r="T130" s="14" t="s">
        <v>921</v>
      </c>
      <c r="U130" s="7">
        <v>1096671639</v>
      </c>
      <c r="V130" s="14" t="s">
        <v>891</v>
      </c>
      <c r="W130" s="7" t="s">
        <v>816</v>
      </c>
      <c r="X130" s="100" t="s">
        <v>817</v>
      </c>
      <c r="Y130" s="7" t="s">
        <v>902</v>
      </c>
      <c r="Z130" s="7" t="s">
        <v>1254</v>
      </c>
      <c r="AA130" s="7" t="s">
        <v>874</v>
      </c>
      <c r="AB130" s="7" t="s">
        <v>904</v>
      </c>
      <c r="AC130" s="7" t="s">
        <v>821</v>
      </c>
      <c r="AD130" s="15" t="s">
        <v>881</v>
      </c>
      <c r="AE130" s="7" t="s">
        <v>928</v>
      </c>
      <c r="AF130" s="7" t="s">
        <v>361</v>
      </c>
      <c r="AG130" s="7" t="s">
        <v>361</v>
      </c>
      <c r="AH130" s="7" t="s">
        <v>361</v>
      </c>
      <c r="AI130" s="7" t="s">
        <v>1255</v>
      </c>
      <c r="AJ130" s="7" t="s">
        <v>1347</v>
      </c>
      <c r="AK130" s="15" t="s">
        <v>1096</v>
      </c>
      <c r="AL130" s="9">
        <v>3205808614</v>
      </c>
      <c r="AM130" s="7" t="s">
        <v>1320</v>
      </c>
      <c r="AN130" s="9">
        <v>3126321298</v>
      </c>
      <c r="AO130" s="7" t="s">
        <v>1321</v>
      </c>
    </row>
    <row r="131" spans="1:41" ht="12" customHeight="1" x14ac:dyDescent="0.25">
      <c r="A131" s="7" t="s">
        <v>629</v>
      </c>
      <c r="B131" s="7" t="s">
        <v>804</v>
      </c>
      <c r="C131" s="7" t="s">
        <v>4</v>
      </c>
      <c r="D131" s="7" t="s">
        <v>402</v>
      </c>
      <c r="E131" s="7" t="s">
        <v>367</v>
      </c>
      <c r="F131" s="7" t="s">
        <v>1061</v>
      </c>
      <c r="G131" s="7" t="s">
        <v>1062</v>
      </c>
      <c r="H131" s="7" t="s">
        <v>1315</v>
      </c>
      <c r="I131" s="7" t="s">
        <v>808</v>
      </c>
      <c r="J131" s="7" t="s">
        <v>809</v>
      </c>
      <c r="K131" s="7" t="s">
        <v>1083</v>
      </c>
      <c r="L131" s="7" t="s">
        <v>1259</v>
      </c>
      <c r="M131" s="7" t="s">
        <v>1348</v>
      </c>
      <c r="N131" s="7" t="s">
        <v>1302</v>
      </c>
      <c r="O131" s="20" t="s">
        <v>1</v>
      </c>
      <c r="P131" s="7" t="s">
        <v>804</v>
      </c>
      <c r="Q131" s="9">
        <v>3136429898</v>
      </c>
      <c r="R131" s="8">
        <v>42422</v>
      </c>
      <c r="S131" s="6">
        <f t="shared" ca="1" si="4"/>
        <v>10</v>
      </c>
      <c r="T131" s="14" t="s">
        <v>921</v>
      </c>
      <c r="U131" s="7">
        <v>1113868066</v>
      </c>
      <c r="V131" s="14" t="s">
        <v>891</v>
      </c>
      <c r="W131" s="7" t="s">
        <v>816</v>
      </c>
      <c r="X131" s="100" t="s">
        <v>817</v>
      </c>
      <c r="Y131" s="7" t="s">
        <v>817</v>
      </c>
      <c r="Z131" s="7" t="s">
        <v>1043</v>
      </c>
      <c r="AA131" s="7" t="s">
        <v>893</v>
      </c>
      <c r="AB131" s="7" t="s">
        <v>904</v>
      </c>
      <c r="AC131" s="7" t="s">
        <v>821</v>
      </c>
      <c r="AD131" s="15" t="s">
        <v>881</v>
      </c>
      <c r="AE131" s="7" t="s">
        <v>928</v>
      </c>
      <c r="AF131" s="7" t="s">
        <v>361</v>
      </c>
      <c r="AG131" s="7" t="s">
        <v>366</v>
      </c>
      <c r="AH131" s="7" t="s">
        <v>1349</v>
      </c>
      <c r="AI131" s="7" t="s">
        <v>1255</v>
      </c>
      <c r="AJ131" s="7" t="s">
        <v>1350</v>
      </c>
      <c r="AK131" s="15" t="s">
        <v>1096</v>
      </c>
      <c r="AL131" s="9">
        <v>3136429898</v>
      </c>
      <c r="AM131" s="7" t="s">
        <v>1320</v>
      </c>
      <c r="AN131" s="9">
        <v>3126321298</v>
      </c>
      <c r="AO131" s="7" t="s">
        <v>1321</v>
      </c>
    </row>
    <row r="132" spans="1:41" ht="12" customHeight="1" x14ac:dyDescent="0.3">
      <c r="A132" s="7" t="s">
        <v>629</v>
      </c>
      <c r="B132" s="7" t="s">
        <v>804</v>
      </c>
      <c r="C132" s="7" t="s">
        <v>4</v>
      </c>
      <c r="D132" s="7" t="s">
        <v>402</v>
      </c>
      <c r="E132" s="7" t="s">
        <v>367</v>
      </c>
      <c r="F132" s="7" t="s">
        <v>1061</v>
      </c>
      <c r="G132" s="7" t="s">
        <v>1062</v>
      </c>
      <c r="H132" s="7" t="s">
        <v>1315</v>
      </c>
      <c r="I132" s="7" t="s">
        <v>808</v>
      </c>
      <c r="J132" s="7" t="s">
        <v>809</v>
      </c>
      <c r="K132" s="7" t="s">
        <v>1083</v>
      </c>
      <c r="L132" s="7" t="s">
        <v>1259</v>
      </c>
      <c r="M132" s="7" t="s">
        <v>1351</v>
      </c>
      <c r="N132" s="7" t="s">
        <v>1352</v>
      </c>
      <c r="O132" s="20" t="s">
        <v>1</v>
      </c>
      <c r="P132" s="7" t="s">
        <v>804</v>
      </c>
      <c r="Q132" s="9">
        <v>3008170506</v>
      </c>
      <c r="R132" s="8">
        <v>42596</v>
      </c>
      <c r="S132" s="6">
        <f t="shared" ca="1" si="4"/>
        <v>9</v>
      </c>
      <c r="T132" s="14" t="s">
        <v>921</v>
      </c>
      <c r="U132" s="7">
        <v>1121228635</v>
      </c>
      <c r="V132" s="14" t="s">
        <v>891</v>
      </c>
      <c r="W132" s="7" t="s">
        <v>816</v>
      </c>
      <c r="X132" s="100" t="s">
        <v>817</v>
      </c>
      <c r="Y132" s="7" t="s">
        <v>817</v>
      </c>
      <c r="Z132" s="7" t="s">
        <v>1254</v>
      </c>
      <c r="AA132" s="7" t="s">
        <v>874</v>
      </c>
      <c r="AB132" s="7" t="s">
        <v>904</v>
      </c>
      <c r="AC132" s="7" t="s">
        <v>821</v>
      </c>
      <c r="AD132" s="15" t="s">
        <v>881</v>
      </c>
      <c r="AE132" s="7" t="s">
        <v>928</v>
      </c>
      <c r="AF132" s="7" t="s">
        <v>361</v>
      </c>
      <c r="AG132" s="7" t="s">
        <v>361</v>
      </c>
      <c r="AH132" s="7" t="s">
        <v>361</v>
      </c>
      <c r="AI132" s="218" t="s">
        <v>1353</v>
      </c>
      <c r="AJ132" s="7" t="s">
        <v>1354</v>
      </c>
      <c r="AK132" s="15" t="s">
        <v>1121</v>
      </c>
      <c r="AL132" s="9">
        <v>3113654104</v>
      </c>
      <c r="AM132" s="7" t="s">
        <v>1320</v>
      </c>
      <c r="AN132" s="9">
        <v>3126321298</v>
      </c>
      <c r="AO132" s="7" t="s">
        <v>1321</v>
      </c>
    </row>
    <row r="133" spans="1:41" ht="12" customHeight="1" x14ac:dyDescent="0.25">
      <c r="A133" s="7" t="s">
        <v>629</v>
      </c>
      <c r="B133" s="7" t="s">
        <v>804</v>
      </c>
      <c r="C133" s="7" t="s">
        <v>4</v>
      </c>
      <c r="D133" s="7" t="s">
        <v>402</v>
      </c>
      <c r="E133" s="7" t="s">
        <v>367</v>
      </c>
      <c r="F133" s="7" t="s">
        <v>1061</v>
      </c>
      <c r="G133" s="7" t="s">
        <v>1062</v>
      </c>
      <c r="H133" s="7" t="s">
        <v>1315</v>
      </c>
      <c r="I133" s="7" t="s">
        <v>808</v>
      </c>
      <c r="J133" s="7" t="s">
        <v>809</v>
      </c>
      <c r="K133" s="7" t="s">
        <v>1083</v>
      </c>
      <c r="L133" s="7" t="s">
        <v>1259</v>
      </c>
      <c r="M133" s="7" t="s">
        <v>1355</v>
      </c>
      <c r="N133" s="7" t="s">
        <v>1356</v>
      </c>
      <c r="O133" s="20" t="s">
        <v>1</v>
      </c>
      <c r="P133" s="7" t="s">
        <v>804</v>
      </c>
      <c r="Q133" s="9">
        <v>3178125478</v>
      </c>
      <c r="R133" s="8">
        <v>42545</v>
      </c>
      <c r="S133" s="6">
        <f t="shared" ca="1" si="4"/>
        <v>9</v>
      </c>
      <c r="T133" s="14" t="s">
        <v>921</v>
      </c>
      <c r="U133" s="7">
        <v>1061066187</v>
      </c>
      <c r="V133" s="14" t="s">
        <v>814</v>
      </c>
      <c r="W133" s="7" t="s">
        <v>816</v>
      </c>
      <c r="X133" s="100" t="s">
        <v>817</v>
      </c>
      <c r="Y133" s="7" t="s">
        <v>817</v>
      </c>
      <c r="Z133" s="7" t="s">
        <v>986</v>
      </c>
      <c r="AA133" s="7" t="s">
        <v>874</v>
      </c>
      <c r="AB133" s="7" t="s">
        <v>904</v>
      </c>
      <c r="AC133" s="7" t="s">
        <v>821</v>
      </c>
      <c r="AD133" s="15" t="s">
        <v>881</v>
      </c>
      <c r="AE133" s="7" t="s">
        <v>928</v>
      </c>
      <c r="AF133" s="7" t="s">
        <v>361</v>
      </c>
      <c r="AG133" s="7" t="s">
        <v>1357</v>
      </c>
      <c r="AH133" s="7" t="s">
        <v>361</v>
      </c>
      <c r="AI133" s="7" t="s">
        <v>1255</v>
      </c>
      <c r="AJ133" s="7" t="s">
        <v>1358</v>
      </c>
      <c r="AK133" s="15" t="s">
        <v>1096</v>
      </c>
      <c r="AL133" s="9">
        <v>3178123478</v>
      </c>
      <c r="AM133" s="7" t="s">
        <v>1320</v>
      </c>
      <c r="AN133" s="9">
        <v>3126321298</v>
      </c>
      <c r="AO133" s="7" t="s">
        <v>1321</v>
      </c>
    </row>
    <row r="134" spans="1:41" ht="12" customHeight="1" x14ac:dyDescent="0.3">
      <c r="A134" s="7" t="s">
        <v>629</v>
      </c>
      <c r="B134" s="7" t="s">
        <v>804</v>
      </c>
      <c r="C134" s="7" t="s">
        <v>4</v>
      </c>
      <c r="D134" s="7" t="s">
        <v>402</v>
      </c>
      <c r="E134" s="7" t="s">
        <v>367</v>
      </c>
      <c r="F134" s="7" t="s">
        <v>1061</v>
      </c>
      <c r="G134" s="7" t="s">
        <v>1062</v>
      </c>
      <c r="H134" s="7" t="s">
        <v>1315</v>
      </c>
      <c r="I134" s="7" t="s">
        <v>808</v>
      </c>
      <c r="J134" s="7" t="s">
        <v>809</v>
      </c>
      <c r="K134" s="7" t="s">
        <v>1083</v>
      </c>
      <c r="L134" s="7" t="s">
        <v>1259</v>
      </c>
      <c r="M134" s="7" t="s">
        <v>1359</v>
      </c>
      <c r="N134" s="7" t="s">
        <v>1360</v>
      </c>
      <c r="O134" s="20" t="s">
        <v>1</v>
      </c>
      <c r="P134" s="7" t="s">
        <v>804</v>
      </c>
      <c r="Q134" s="9">
        <v>3013906899</v>
      </c>
      <c r="R134" s="8">
        <v>42169</v>
      </c>
      <c r="S134" s="6">
        <f t="shared" ca="1" si="4"/>
        <v>10</v>
      </c>
      <c r="T134" s="14" t="s">
        <v>921</v>
      </c>
      <c r="U134" s="7">
        <v>1027536252</v>
      </c>
      <c r="V134" s="14" t="s">
        <v>814</v>
      </c>
      <c r="W134" s="7" t="s">
        <v>816</v>
      </c>
      <c r="X134" s="100" t="s">
        <v>817</v>
      </c>
      <c r="Y134" s="7" t="s">
        <v>817</v>
      </c>
      <c r="Z134" s="7" t="s">
        <v>917</v>
      </c>
      <c r="AA134" s="7" t="s">
        <v>874</v>
      </c>
      <c r="AB134" s="7" t="s">
        <v>904</v>
      </c>
      <c r="AC134" s="7" t="s">
        <v>821</v>
      </c>
      <c r="AD134" s="15" t="s">
        <v>881</v>
      </c>
      <c r="AE134" s="7" t="s">
        <v>928</v>
      </c>
      <c r="AF134" s="7" t="s">
        <v>361</v>
      </c>
      <c r="AG134" s="7" t="s">
        <v>361</v>
      </c>
      <c r="AH134" s="7" t="s">
        <v>1134</v>
      </c>
      <c r="AI134" s="218" t="s">
        <v>1361</v>
      </c>
      <c r="AJ134" s="7" t="s">
        <v>1362</v>
      </c>
      <c r="AK134" s="15" t="s">
        <v>1096</v>
      </c>
      <c r="AL134" s="9">
        <v>3013906899</v>
      </c>
      <c r="AM134" s="7" t="s">
        <v>1320</v>
      </c>
      <c r="AN134" s="9">
        <v>3126321298</v>
      </c>
      <c r="AO134" s="7" t="s">
        <v>1321</v>
      </c>
    </row>
    <row r="135" spans="1:41" ht="12" customHeight="1" x14ac:dyDescent="0.25">
      <c r="A135" s="7" t="s">
        <v>629</v>
      </c>
      <c r="B135" s="7" t="s">
        <v>804</v>
      </c>
      <c r="C135" s="7" t="s">
        <v>4</v>
      </c>
      <c r="D135" s="7" t="s">
        <v>402</v>
      </c>
      <c r="E135" s="7" t="s">
        <v>367</v>
      </c>
      <c r="F135" s="7" t="s">
        <v>1061</v>
      </c>
      <c r="G135" s="7" t="s">
        <v>1062</v>
      </c>
      <c r="H135" s="7" t="s">
        <v>1315</v>
      </c>
      <c r="I135" s="7" t="s">
        <v>808</v>
      </c>
      <c r="J135" s="7" t="s">
        <v>809</v>
      </c>
      <c r="K135" s="7" t="s">
        <v>1083</v>
      </c>
      <c r="L135" s="7" t="s">
        <v>1259</v>
      </c>
      <c r="M135" s="7" t="s">
        <v>1363</v>
      </c>
      <c r="N135" s="7" t="s">
        <v>834</v>
      </c>
      <c r="O135" s="20" t="s">
        <v>1</v>
      </c>
      <c r="P135" s="7" t="s">
        <v>804</v>
      </c>
      <c r="Q135" s="9">
        <v>3146625126</v>
      </c>
      <c r="R135" s="8">
        <v>42241</v>
      </c>
      <c r="S135" s="6">
        <f t="shared" ca="1" si="4"/>
        <v>10</v>
      </c>
      <c r="T135" s="14" t="s">
        <v>921</v>
      </c>
      <c r="U135" s="7">
        <v>1114161083</v>
      </c>
      <c r="V135" s="14" t="s">
        <v>814</v>
      </c>
      <c r="W135" s="7" t="s">
        <v>816</v>
      </c>
      <c r="X135" s="100" t="s">
        <v>817</v>
      </c>
      <c r="Y135" s="7" t="s">
        <v>817</v>
      </c>
      <c r="Z135" s="7" t="s">
        <v>986</v>
      </c>
      <c r="AA135" s="7" t="s">
        <v>893</v>
      </c>
      <c r="AB135" s="7" t="s">
        <v>904</v>
      </c>
      <c r="AC135" s="7" t="s">
        <v>821</v>
      </c>
      <c r="AD135" s="15" t="s">
        <v>881</v>
      </c>
      <c r="AE135" s="7" t="s">
        <v>928</v>
      </c>
      <c r="AF135" s="7" t="s">
        <v>361</v>
      </c>
      <c r="AG135" s="7" t="s">
        <v>361</v>
      </c>
      <c r="AH135" s="7" t="s">
        <v>1364</v>
      </c>
      <c r="AI135" s="7" t="s">
        <v>1255</v>
      </c>
      <c r="AJ135" s="7" t="s">
        <v>1365</v>
      </c>
      <c r="AK135" s="15" t="s">
        <v>1096</v>
      </c>
      <c r="AL135" s="9">
        <v>3146625126</v>
      </c>
      <c r="AM135" s="7" t="s">
        <v>1320</v>
      </c>
      <c r="AN135" s="9">
        <v>3126321298</v>
      </c>
      <c r="AO135" s="7" t="s">
        <v>1321</v>
      </c>
    </row>
    <row r="136" spans="1:41" ht="12" customHeight="1" x14ac:dyDescent="0.25">
      <c r="A136" s="7" t="s">
        <v>629</v>
      </c>
      <c r="B136" s="7" t="s">
        <v>804</v>
      </c>
      <c r="C136" s="7" t="s">
        <v>4</v>
      </c>
      <c r="D136" s="7" t="s">
        <v>402</v>
      </c>
      <c r="E136" s="7" t="s">
        <v>367</v>
      </c>
      <c r="F136" s="7" t="s">
        <v>1061</v>
      </c>
      <c r="G136" s="7" t="s">
        <v>1062</v>
      </c>
      <c r="H136" s="7" t="s">
        <v>1315</v>
      </c>
      <c r="I136" s="7" t="s">
        <v>808</v>
      </c>
      <c r="J136" s="7" t="s">
        <v>809</v>
      </c>
      <c r="K136" s="7" t="s">
        <v>1083</v>
      </c>
      <c r="L136" s="7" t="s">
        <v>1259</v>
      </c>
      <c r="M136" s="7" t="s">
        <v>1366</v>
      </c>
      <c r="N136" s="7" t="s">
        <v>1367</v>
      </c>
      <c r="O136" s="20" t="s">
        <v>1</v>
      </c>
      <c r="P136" s="7" t="s">
        <v>804</v>
      </c>
      <c r="Q136" s="9">
        <v>3107326756</v>
      </c>
      <c r="R136" s="8">
        <v>42223</v>
      </c>
      <c r="S136" s="6">
        <f t="shared" ca="1" si="4"/>
        <v>10</v>
      </c>
      <c r="T136" s="14" t="s">
        <v>921</v>
      </c>
      <c r="U136" s="7">
        <v>5372702</v>
      </c>
      <c r="V136" s="14" t="s">
        <v>814</v>
      </c>
      <c r="W136" s="7" t="s">
        <v>816</v>
      </c>
      <c r="X136" s="100" t="s">
        <v>817</v>
      </c>
      <c r="Y136" s="7" t="s">
        <v>817</v>
      </c>
      <c r="Z136" s="7" t="s">
        <v>903</v>
      </c>
      <c r="AA136" s="7" t="s">
        <v>874</v>
      </c>
      <c r="AB136" s="7" t="s">
        <v>904</v>
      </c>
      <c r="AC136" s="7" t="s">
        <v>821</v>
      </c>
      <c r="AD136" s="15" t="s">
        <v>881</v>
      </c>
      <c r="AE136" s="7" t="s">
        <v>928</v>
      </c>
      <c r="AF136" s="7" t="s">
        <v>361</v>
      </c>
      <c r="AG136" s="7" t="s">
        <v>361</v>
      </c>
      <c r="AH136" s="7" t="s">
        <v>361</v>
      </c>
      <c r="AI136" s="7" t="s">
        <v>1255</v>
      </c>
      <c r="AJ136" s="7" t="s">
        <v>1368</v>
      </c>
      <c r="AK136" s="15" t="s">
        <v>1096</v>
      </c>
      <c r="AL136" s="9">
        <v>3107326756</v>
      </c>
      <c r="AM136" s="7" t="s">
        <v>1320</v>
      </c>
      <c r="AN136" s="9">
        <v>3126321298</v>
      </c>
      <c r="AO136" s="7" t="s">
        <v>1321</v>
      </c>
    </row>
    <row r="137" spans="1:41" ht="12" customHeight="1" x14ac:dyDescent="0.25">
      <c r="A137" s="7" t="s">
        <v>629</v>
      </c>
      <c r="B137" s="7" t="s">
        <v>804</v>
      </c>
      <c r="C137" s="7" t="s">
        <v>4</v>
      </c>
      <c r="D137" s="7" t="s">
        <v>402</v>
      </c>
      <c r="E137" s="7" t="s">
        <v>367</v>
      </c>
      <c r="F137" s="7" t="s">
        <v>1061</v>
      </c>
      <c r="G137" s="7" t="s">
        <v>1062</v>
      </c>
      <c r="H137" s="7" t="s">
        <v>1315</v>
      </c>
      <c r="I137" s="7" t="s">
        <v>808</v>
      </c>
      <c r="J137" s="7" t="s">
        <v>809</v>
      </c>
      <c r="K137" s="7" t="s">
        <v>1083</v>
      </c>
      <c r="L137" s="7" t="s">
        <v>1259</v>
      </c>
      <c r="M137" s="7" t="s">
        <v>1369</v>
      </c>
      <c r="N137" s="7" t="s">
        <v>1370</v>
      </c>
      <c r="O137" s="20" t="s">
        <v>1</v>
      </c>
      <c r="P137" s="7" t="s">
        <v>804</v>
      </c>
      <c r="Q137" s="9">
        <v>3128218274</v>
      </c>
      <c r="R137" s="8">
        <v>41894</v>
      </c>
      <c r="S137" s="6">
        <f t="shared" ca="1" si="4"/>
        <v>11</v>
      </c>
      <c r="T137" s="14" t="s">
        <v>921</v>
      </c>
      <c r="U137" s="7">
        <v>1112788238</v>
      </c>
      <c r="V137" s="14" t="s">
        <v>814</v>
      </c>
      <c r="W137" s="7" t="s">
        <v>816</v>
      </c>
      <c r="X137" s="100" t="s">
        <v>817</v>
      </c>
      <c r="Y137" s="7" t="s">
        <v>817</v>
      </c>
      <c r="Z137" s="7" t="s">
        <v>896</v>
      </c>
      <c r="AA137" s="7" t="s">
        <v>874</v>
      </c>
      <c r="AB137" s="7" t="s">
        <v>904</v>
      </c>
      <c r="AC137" s="7" t="s">
        <v>821</v>
      </c>
      <c r="AD137" s="15" t="s">
        <v>881</v>
      </c>
      <c r="AE137" s="7" t="s">
        <v>928</v>
      </c>
      <c r="AF137" s="7" t="s">
        <v>361</v>
      </c>
      <c r="AG137" s="7" t="s">
        <v>362</v>
      </c>
      <c r="AH137" s="7" t="s">
        <v>1371</v>
      </c>
      <c r="AI137" s="7" t="s">
        <v>1255</v>
      </c>
      <c r="AJ137" s="7" t="s">
        <v>1372</v>
      </c>
      <c r="AK137" s="15" t="s">
        <v>1096</v>
      </c>
      <c r="AL137" s="9">
        <v>3128218274</v>
      </c>
      <c r="AM137" s="7" t="s">
        <v>1320</v>
      </c>
      <c r="AN137" s="9">
        <v>3126321298</v>
      </c>
      <c r="AO137" s="7" t="s">
        <v>1321</v>
      </c>
    </row>
    <row r="138" spans="1:41" ht="12" customHeight="1" x14ac:dyDescent="0.3">
      <c r="A138" s="7" t="s">
        <v>629</v>
      </c>
      <c r="B138" s="7" t="s">
        <v>804</v>
      </c>
      <c r="C138" s="7" t="s">
        <v>4</v>
      </c>
      <c r="D138" s="7" t="s">
        <v>402</v>
      </c>
      <c r="E138" s="7" t="s">
        <v>367</v>
      </c>
      <c r="F138" s="7" t="s">
        <v>1061</v>
      </c>
      <c r="G138" s="7" t="s">
        <v>1062</v>
      </c>
      <c r="H138" s="7" t="s">
        <v>1315</v>
      </c>
      <c r="I138" s="7" t="s">
        <v>808</v>
      </c>
      <c r="J138" s="7" t="s">
        <v>809</v>
      </c>
      <c r="K138" s="7" t="s">
        <v>1083</v>
      </c>
      <c r="L138" s="7" t="s">
        <v>1259</v>
      </c>
      <c r="M138" s="7" t="s">
        <v>1373</v>
      </c>
      <c r="N138" s="7" t="s">
        <v>1374</v>
      </c>
      <c r="O138" s="20" t="s">
        <v>1</v>
      </c>
      <c r="P138" s="7" t="s">
        <v>804</v>
      </c>
      <c r="Q138" s="9">
        <v>3114284946</v>
      </c>
      <c r="R138" s="8">
        <v>42257</v>
      </c>
      <c r="S138" s="6">
        <f t="shared" ca="1" si="4"/>
        <v>10</v>
      </c>
      <c r="T138" s="14" t="s">
        <v>921</v>
      </c>
      <c r="U138" s="7">
        <v>1114159799</v>
      </c>
      <c r="V138" s="14" t="s">
        <v>891</v>
      </c>
      <c r="W138" s="7" t="s">
        <v>816</v>
      </c>
      <c r="X138" s="100" t="s">
        <v>817</v>
      </c>
      <c r="Y138" s="7" t="s">
        <v>817</v>
      </c>
      <c r="Z138" s="7" t="s">
        <v>903</v>
      </c>
      <c r="AA138" s="7" t="s">
        <v>874</v>
      </c>
      <c r="AB138" s="7" t="s">
        <v>904</v>
      </c>
      <c r="AC138" s="7" t="s">
        <v>821</v>
      </c>
      <c r="AD138" s="15" t="s">
        <v>881</v>
      </c>
      <c r="AE138" s="7" t="s">
        <v>928</v>
      </c>
      <c r="AF138" s="7" t="s">
        <v>361</v>
      </c>
      <c r="AG138" s="7" t="s">
        <v>366</v>
      </c>
      <c r="AH138" s="7" t="s">
        <v>1375</v>
      </c>
      <c r="AI138" s="218" t="s">
        <v>1376</v>
      </c>
      <c r="AJ138" s="7" t="s">
        <v>1377</v>
      </c>
      <c r="AK138" s="15" t="s">
        <v>1096</v>
      </c>
      <c r="AL138" s="9">
        <v>3114284946</v>
      </c>
      <c r="AM138" s="7" t="s">
        <v>1320</v>
      </c>
      <c r="AN138" s="9">
        <v>3126321298</v>
      </c>
      <c r="AO138" s="7" t="s">
        <v>1321</v>
      </c>
    </row>
    <row r="139" spans="1:41" ht="12" customHeight="1" x14ac:dyDescent="0.25">
      <c r="A139" s="7" t="s">
        <v>629</v>
      </c>
      <c r="B139" s="7" t="s">
        <v>804</v>
      </c>
      <c r="C139" s="7" t="s">
        <v>4</v>
      </c>
      <c r="D139" s="7" t="s">
        <v>402</v>
      </c>
      <c r="E139" s="7" t="s">
        <v>367</v>
      </c>
      <c r="F139" s="7" t="s">
        <v>1061</v>
      </c>
      <c r="G139" s="7" t="s">
        <v>1062</v>
      </c>
      <c r="H139" s="7" t="s">
        <v>1315</v>
      </c>
      <c r="I139" s="7" t="s">
        <v>808</v>
      </c>
      <c r="J139" s="7" t="s">
        <v>809</v>
      </c>
      <c r="K139" s="7" t="s">
        <v>1083</v>
      </c>
      <c r="L139" s="7" t="s">
        <v>1259</v>
      </c>
      <c r="M139" s="7" t="s">
        <v>1378</v>
      </c>
      <c r="N139" s="7" t="s">
        <v>1379</v>
      </c>
      <c r="O139" s="20" t="s">
        <v>1</v>
      </c>
      <c r="P139" s="7" t="s">
        <v>804</v>
      </c>
      <c r="Q139" s="9">
        <v>3126632784</v>
      </c>
      <c r="R139" s="8">
        <v>42145</v>
      </c>
      <c r="S139" s="6">
        <f t="shared" ca="1" si="4"/>
        <v>10</v>
      </c>
      <c r="T139" s="14" t="s">
        <v>921</v>
      </c>
      <c r="U139" s="7">
        <v>1114160896</v>
      </c>
      <c r="V139" s="14" t="s">
        <v>814</v>
      </c>
      <c r="W139" s="7" t="s">
        <v>816</v>
      </c>
      <c r="X139" s="100" t="s">
        <v>817</v>
      </c>
      <c r="Y139" s="7" t="s">
        <v>817</v>
      </c>
      <c r="Z139" s="7" t="s">
        <v>987</v>
      </c>
      <c r="AA139" s="7" t="s">
        <v>874</v>
      </c>
      <c r="AB139" s="7" t="s">
        <v>904</v>
      </c>
      <c r="AC139" s="7" t="s">
        <v>821</v>
      </c>
      <c r="AD139" s="15" t="s">
        <v>881</v>
      </c>
      <c r="AE139" s="7" t="s">
        <v>928</v>
      </c>
      <c r="AF139" s="7" t="s">
        <v>361</v>
      </c>
      <c r="AG139" s="7" t="s">
        <v>361</v>
      </c>
      <c r="AH139" s="7" t="s">
        <v>361</v>
      </c>
      <c r="AI139" s="7" t="s">
        <v>1255</v>
      </c>
      <c r="AJ139" s="7" t="s">
        <v>1380</v>
      </c>
      <c r="AK139" s="15" t="s">
        <v>1096</v>
      </c>
      <c r="AL139" s="9">
        <v>3126632784</v>
      </c>
      <c r="AM139" s="7" t="s">
        <v>1320</v>
      </c>
      <c r="AN139" s="9">
        <v>3126321298</v>
      </c>
      <c r="AO139" s="7" t="s">
        <v>1321</v>
      </c>
    </row>
    <row r="140" spans="1:41" ht="12" customHeight="1" x14ac:dyDescent="0.3">
      <c r="A140" s="7" t="s">
        <v>629</v>
      </c>
      <c r="B140" s="7" t="s">
        <v>804</v>
      </c>
      <c r="C140" s="7" t="s">
        <v>4</v>
      </c>
      <c r="D140" s="7" t="s">
        <v>402</v>
      </c>
      <c r="E140" s="7" t="s">
        <v>367</v>
      </c>
      <c r="F140" s="7" t="s">
        <v>1061</v>
      </c>
      <c r="G140" s="7" t="s">
        <v>1062</v>
      </c>
      <c r="H140" s="7" t="s">
        <v>1315</v>
      </c>
      <c r="I140" s="7" t="s">
        <v>808</v>
      </c>
      <c r="J140" s="7" t="s">
        <v>809</v>
      </c>
      <c r="K140" s="7" t="s">
        <v>1083</v>
      </c>
      <c r="L140" s="7" t="s">
        <v>1259</v>
      </c>
      <c r="M140" s="7" t="s">
        <v>1381</v>
      </c>
      <c r="N140" s="7" t="s">
        <v>1382</v>
      </c>
      <c r="O140" s="20" t="s">
        <v>1</v>
      </c>
      <c r="P140" s="7" t="s">
        <v>804</v>
      </c>
      <c r="Q140" s="9">
        <v>3147421471</v>
      </c>
      <c r="R140" s="8">
        <v>42094</v>
      </c>
      <c r="S140" s="6">
        <f t="shared" ca="1" si="4"/>
        <v>11</v>
      </c>
      <c r="T140" s="14" t="s">
        <v>921</v>
      </c>
      <c r="U140" s="7">
        <v>1107518254</v>
      </c>
      <c r="V140" s="14" t="s">
        <v>814</v>
      </c>
      <c r="W140" s="7" t="s">
        <v>816</v>
      </c>
      <c r="X140" s="100" t="s">
        <v>817</v>
      </c>
      <c r="Y140" s="7" t="s">
        <v>817</v>
      </c>
      <c r="Z140" s="7" t="s">
        <v>818</v>
      </c>
      <c r="AA140" s="7" t="s">
        <v>874</v>
      </c>
      <c r="AB140" s="7" t="s">
        <v>904</v>
      </c>
      <c r="AC140" s="7" t="s">
        <v>821</v>
      </c>
      <c r="AD140" s="15" t="s">
        <v>881</v>
      </c>
      <c r="AE140" s="7" t="s">
        <v>928</v>
      </c>
      <c r="AF140" s="7" t="s">
        <v>361</v>
      </c>
      <c r="AG140" s="7" t="s">
        <v>361</v>
      </c>
      <c r="AH140" s="7" t="s">
        <v>1383</v>
      </c>
      <c r="AI140" s="218" t="s">
        <v>1384</v>
      </c>
      <c r="AJ140" s="7" t="s">
        <v>1385</v>
      </c>
      <c r="AK140" s="15" t="s">
        <v>1096</v>
      </c>
      <c r="AL140" s="9">
        <v>3181890932</v>
      </c>
      <c r="AM140" s="7" t="s">
        <v>1320</v>
      </c>
      <c r="AN140" s="9">
        <v>3126321298</v>
      </c>
      <c r="AO140" s="7" t="s">
        <v>1321</v>
      </c>
    </row>
    <row r="141" spans="1:41" ht="12" customHeight="1" x14ac:dyDescent="0.25">
      <c r="A141" s="7" t="s">
        <v>629</v>
      </c>
      <c r="B141" s="7" t="s">
        <v>804</v>
      </c>
      <c r="C141" s="7" t="s">
        <v>4</v>
      </c>
      <c r="D141" s="7" t="s">
        <v>402</v>
      </c>
      <c r="E141" s="7" t="s">
        <v>367</v>
      </c>
      <c r="F141" s="7" t="s">
        <v>1061</v>
      </c>
      <c r="G141" s="7" t="s">
        <v>1062</v>
      </c>
      <c r="H141" s="7" t="s">
        <v>1315</v>
      </c>
      <c r="I141" s="7" t="s">
        <v>808</v>
      </c>
      <c r="J141" s="7" t="s">
        <v>809</v>
      </c>
      <c r="K141" s="7" t="s">
        <v>1083</v>
      </c>
      <c r="L141" s="7" t="s">
        <v>1259</v>
      </c>
      <c r="M141" s="7" t="s">
        <v>1322</v>
      </c>
      <c r="N141" s="7" t="s">
        <v>1386</v>
      </c>
      <c r="O141" s="20" t="s">
        <v>1</v>
      </c>
      <c r="P141" s="7" t="s">
        <v>804</v>
      </c>
      <c r="Q141" s="9">
        <v>3136632388</v>
      </c>
      <c r="R141" s="8">
        <v>41801</v>
      </c>
      <c r="S141" s="6">
        <f t="shared" ca="1" si="4"/>
        <v>11</v>
      </c>
      <c r="T141" s="14" t="s">
        <v>921</v>
      </c>
      <c r="U141" s="7">
        <v>1109556698</v>
      </c>
      <c r="V141" s="14" t="s">
        <v>891</v>
      </c>
      <c r="W141" s="7" t="s">
        <v>816</v>
      </c>
      <c r="X141" s="100" t="s">
        <v>817</v>
      </c>
      <c r="Y141" s="7" t="s">
        <v>817</v>
      </c>
      <c r="Z141" s="7" t="s">
        <v>903</v>
      </c>
      <c r="AA141" s="7" t="s">
        <v>874</v>
      </c>
      <c r="AB141" s="7" t="s">
        <v>904</v>
      </c>
      <c r="AC141" s="7" t="s">
        <v>821</v>
      </c>
      <c r="AD141" s="15" t="s">
        <v>881</v>
      </c>
      <c r="AE141" s="7" t="s">
        <v>928</v>
      </c>
      <c r="AF141" s="7" t="s">
        <v>361</v>
      </c>
      <c r="AG141" s="7" t="s">
        <v>415</v>
      </c>
      <c r="AH141" s="7" t="s">
        <v>1387</v>
      </c>
      <c r="AI141" s="7" t="s">
        <v>1255</v>
      </c>
      <c r="AJ141" s="7" t="s">
        <v>1325</v>
      </c>
      <c r="AK141" s="15" t="s">
        <v>1096</v>
      </c>
      <c r="AL141" s="9">
        <v>3136632388</v>
      </c>
      <c r="AM141" s="7" t="s">
        <v>1320</v>
      </c>
      <c r="AN141" s="9">
        <v>3126321298</v>
      </c>
      <c r="AO141" s="7" t="s">
        <v>1321</v>
      </c>
    </row>
    <row r="142" spans="1:41" ht="12" customHeight="1" x14ac:dyDescent="0.3">
      <c r="A142" s="7" t="s">
        <v>629</v>
      </c>
      <c r="B142" s="7" t="s">
        <v>804</v>
      </c>
      <c r="C142" s="7" t="s">
        <v>4</v>
      </c>
      <c r="D142" s="7" t="s">
        <v>402</v>
      </c>
      <c r="E142" s="7" t="s">
        <v>367</v>
      </c>
      <c r="F142" s="7" t="s">
        <v>1061</v>
      </c>
      <c r="G142" s="7" t="s">
        <v>1062</v>
      </c>
      <c r="H142" s="7" t="s">
        <v>1315</v>
      </c>
      <c r="I142" s="7" t="s">
        <v>808</v>
      </c>
      <c r="J142" s="7" t="s">
        <v>809</v>
      </c>
      <c r="K142" s="7" t="s">
        <v>1083</v>
      </c>
      <c r="L142" s="7" t="s">
        <v>1259</v>
      </c>
      <c r="M142" s="7" t="s">
        <v>1388</v>
      </c>
      <c r="N142" s="7" t="s">
        <v>1302</v>
      </c>
      <c r="O142" s="20" t="s">
        <v>1</v>
      </c>
      <c r="P142" s="7" t="s">
        <v>804</v>
      </c>
      <c r="Q142" s="9">
        <v>3167585524</v>
      </c>
      <c r="R142" s="8">
        <v>41441</v>
      </c>
      <c r="S142" s="6">
        <f t="shared" ca="1" si="4"/>
        <v>12</v>
      </c>
      <c r="T142" s="14" t="s">
        <v>921</v>
      </c>
      <c r="U142" s="7">
        <v>1089619127</v>
      </c>
      <c r="V142" s="14" t="s">
        <v>891</v>
      </c>
      <c r="W142" s="7" t="s">
        <v>816</v>
      </c>
      <c r="X142" s="100" t="s">
        <v>817</v>
      </c>
      <c r="Y142" s="7" t="s">
        <v>1389</v>
      </c>
      <c r="Z142" s="7" t="s">
        <v>1043</v>
      </c>
      <c r="AA142" s="7" t="s">
        <v>874</v>
      </c>
      <c r="AB142" s="7" t="s">
        <v>904</v>
      </c>
      <c r="AC142" s="7" t="s">
        <v>821</v>
      </c>
      <c r="AD142" s="15" t="s">
        <v>881</v>
      </c>
      <c r="AE142" s="7" t="s">
        <v>928</v>
      </c>
      <c r="AF142" s="7" t="s">
        <v>361</v>
      </c>
      <c r="AG142" s="7" t="s">
        <v>361</v>
      </c>
      <c r="AH142" s="7" t="s">
        <v>1390</v>
      </c>
      <c r="AI142" s="218" t="s">
        <v>1391</v>
      </c>
      <c r="AJ142" s="7" t="s">
        <v>1392</v>
      </c>
      <c r="AK142" s="15" t="s">
        <v>1096</v>
      </c>
      <c r="AL142" s="9">
        <v>3104107150</v>
      </c>
      <c r="AM142" s="7" t="s">
        <v>1320</v>
      </c>
      <c r="AN142" s="9">
        <v>3126321298</v>
      </c>
      <c r="AO142" s="7" t="s">
        <v>1321</v>
      </c>
    </row>
    <row r="143" spans="1:41" ht="12" customHeight="1" x14ac:dyDescent="0.25">
      <c r="A143" s="235" t="s">
        <v>629</v>
      </c>
      <c r="B143" s="235" t="s">
        <v>804</v>
      </c>
      <c r="C143" s="235" t="s">
        <v>4</v>
      </c>
      <c r="D143" s="235" t="s">
        <v>402</v>
      </c>
      <c r="E143" s="235" t="s">
        <v>367</v>
      </c>
      <c r="F143" s="235" t="s">
        <v>1061</v>
      </c>
      <c r="G143" s="235" t="s">
        <v>1062</v>
      </c>
      <c r="H143" s="235" t="s">
        <v>1315</v>
      </c>
      <c r="I143" s="235" t="s">
        <v>808</v>
      </c>
      <c r="J143" s="235" t="s">
        <v>809</v>
      </c>
      <c r="K143" s="235" t="s">
        <v>1083</v>
      </c>
      <c r="L143" s="235" t="s">
        <v>1259</v>
      </c>
      <c r="M143" s="7" t="s">
        <v>1393</v>
      </c>
      <c r="N143" s="7" t="s">
        <v>1394</v>
      </c>
      <c r="O143" s="20" t="s">
        <v>1</v>
      </c>
      <c r="P143" s="7" t="s">
        <v>804</v>
      </c>
      <c r="Q143" s="9">
        <v>3242695956</v>
      </c>
      <c r="R143" s="8">
        <v>41218</v>
      </c>
      <c r="S143" s="6">
        <f t="shared" ca="1" si="4"/>
        <v>13</v>
      </c>
      <c r="T143" s="14" t="s">
        <v>921</v>
      </c>
      <c r="U143" s="7">
        <v>6933716</v>
      </c>
      <c r="V143" s="14" t="s">
        <v>814</v>
      </c>
      <c r="W143" s="7" t="s">
        <v>816</v>
      </c>
      <c r="X143" s="100" t="s">
        <v>815</v>
      </c>
      <c r="Y143" s="7" t="s">
        <v>817</v>
      </c>
      <c r="Z143" s="7" t="s">
        <v>986</v>
      </c>
      <c r="AA143" s="7" t="s">
        <v>893</v>
      </c>
      <c r="AB143" s="7" t="s">
        <v>904</v>
      </c>
      <c r="AC143" s="7" t="s">
        <v>821</v>
      </c>
      <c r="AD143" s="15" t="s">
        <v>881</v>
      </c>
      <c r="AE143" s="7" t="s">
        <v>928</v>
      </c>
      <c r="AF143" s="7" t="s">
        <v>361</v>
      </c>
      <c r="AG143" s="7" t="s">
        <v>362</v>
      </c>
      <c r="AH143" s="7" t="s">
        <v>1395</v>
      </c>
      <c r="AI143" s="7" t="s">
        <v>1255</v>
      </c>
      <c r="AJ143" s="7" t="s">
        <v>1396</v>
      </c>
      <c r="AK143" s="15" t="s">
        <v>1096</v>
      </c>
      <c r="AL143" s="9">
        <v>3242695956</v>
      </c>
      <c r="AM143" s="7" t="s">
        <v>1320</v>
      </c>
      <c r="AN143" s="9">
        <v>3126321298</v>
      </c>
      <c r="AO143" s="7" t="s">
        <v>1321</v>
      </c>
    </row>
    <row r="144" spans="1:41" ht="12" customHeight="1" x14ac:dyDescent="0.25">
      <c r="A144" s="7"/>
      <c r="B144" s="7"/>
      <c r="C144" s="7"/>
      <c r="D144" s="7"/>
      <c r="E144" s="7"/>
      <c r="F144" s="7"/>
      <c r="G144" s="7"/>
      <c r="H144" s="7"/>
      <c r="I144" s="7"/>
      <c r="J144" s="7"/>
      <c r="K144" s="7"/>
      <c r="L144" s="7"/>
      <c r="M144" s="7"/>
      <c r="N144" s="7"/>
      <c r="O144" s="20"/>
      <c r="P144" s="7"/>
      <c r="Q144" s="9"/>
      <c r="R144" s="8"/>
      <c r="S144" s="6">
        <f t="shared" ca="1" si="4"/>
        <v>126</v>
      </c>
      <c r="T144" s="14"/>
      <c r="U144" s="7"/>
      <c r="V144" s="14"/>
      <c r="W144" s="7"/>
      <c r="X144" s="100"/>
      <c r="Y144" s="7"/>
      <c r="Z144" s="7"/>
      <c r="AA144" s="7"/>
      <c r="AB144" s="7"/>
      <c r="AC144" s="7"/>
      <c r="AD144" s="15"/>
      <c r="AE144" s="7"/>
      <c r="AF144" s="7"/>
      <c r="AG144" s="7"/>
      <c r="AH144" s="7"/>
      <c r="AI144" s="7"/>
      <c r="AJ144" s="7"/>
      <c r="AK144" s="15"/>
      <c r="AL144" s="9"/>
      <c r="AM144" s="7"/>
      <c r="AN144" s="9"/>
      <c r="AO144" s="7"/>
    </row>
    <row r="145" spans="1:41" ht="12" customHeight="1" x14ac:dyDescent="0.25">
      <c r="A145" s="7"/>
      <c r="B145" s="7"/>
      <c r="C145" s="7"/>
      <c r="D145" s="7"/>
      <c r="E145" s="7"/>
      <c r="F145" s="7"/>
      <c r="G145" s="7"/>
      <c r="H145" s="7"/>
      <c r="I145" s="7"/>
      <c r="J145" s="7"/>
      <c r="K145" s="7"/>
      <c r="L145" s="7"/>
      <c r="M145" s="7"/>
      <c r="N145" s="7"/>
      <c r="O145" s="20"/>
      <c r="P145" s="7"/>
      <c r="Q145" s="9"/>
      <c r="R145" s="8"/>
      <c r="S145" s="6">
        <f t="shared" ca="1" si="4"/>
        <v>126</v>
      </c>
      <c r="T145" s="14"/>
      <c r="U145" s="7"/>
      <c r="V145" s="14"/>
      <c r="W145" s="7"/>
      <c r="X145" s="100"/>
      <c r="Y145" s="7"/>
      <c r="Z145" s="7"/>
      <c r="AA145" s="7"/>
      <c r="AB145" s="7"/>
      <c r="AC145" s="7"/>
      <c r="AD145" s="15"/>
      <c r="AE145" s="7"/>
      <c r="AF145" s="7"/>
      <c r="AG145" s="7"/>
      <c r="AH145" s="7"/>
      <c r="AI145" s="7"/>
      <c r="AJ145" s="7"/>
      <c r="AK145" s="15"/>
      <c r="AL145" s="9"/>
      <c r="AM145" s="7"/>
      <c r="AN145" s="9"/>
      <c r="AO145" s="7"/>
    </row>
    <row r="146" spans="1:41" ht="12" customHeight="1" x14ac:dyDescent="0.25">
      <c r="A146" s="7"/>
      <c r="B146" s="7"/>
      <c r="C146" s="7"/>
      <c r="D146" s="7"/>
      <c r="E146" s="7"/>
      <c r="F146" s="7"/>
      <c r="G146" s="7"/>
      <c r="H146" s="7"/>
      <c r="I146" s="7"/>
      <c r="J146" s="7"/>
      <c r="K146" s="7"/>
      <c r="L146" s="7"/>
      <c r="M146" s="7"/>
      <c r="N146" s="7"/>
      <c r="O146" s="20"/>
      <c r="P146" s="7"/>
      <c r="Q146" s="9"/>
      <c r="R146" s="8"/>
      <c r="S146" s="6">
        <f t="shared" ca="1" si="4"/>
        <v>126</v>
      </c>
      <c r="T146" s="14"/>
      <c r="U146" s="7"/>
      <c r="V146" s="14"/>
      <c r="W146" s="7"/>
      <c r="X146" s="100"/>
      <c r="Y146" s="7"/>
      <c r="Z146" s="7"/>
      <c r="AA146" s="7"/>
      <c r="AB146" s="7"/>
      <c r="AC146" s="7"/>
      <c r="AD146" s="15"/>
      <c r="AE146" s="7"/>
      <c r="AF146" s="7"/>
      <c r="AG146" s="7"/>
      <c r="AH146" s="7"/>
      <c r="AI146" s="7"/>
      <c r="AJ146" s="7"/>
      <c r="AK146" s="15"/>
      <c r="AL146" s="9"/>
      <c r="AM146" s="7"/>
      <c r="AN146" s="9"/>
      <c r="AO146" s="7"/>
    </row>
    <row r="147" spans="1:41" ht="12" customHeight="1" x14ac:dyDescent="0.25">
      <c r="A147" s="7"/>
      <c r="B147" s="7"/>
      <c r="C147" s="7"/>
      <c r="D147" s="7"/>
      <c r="E147" s="7"/>
      <c r="F147" s="7"/>
      <c r="G147" s="7"/>
      <c r="H147" s="7"/>
      <c r="I147" s="7"/>
      <c r="J147" s="7"/>
      <c r="K147" s="7"/>
      <c r="L147" s="7"/>
      <c r="M147" s="7"/>
      <c r="N147" s="7"/>
      <c r="O147" s="20"/>
      <c r="P147" s="7"/>
      <c r="Q147" s="9"/>
      <c r="R147" s="8"/>
      <c r="S147" s="6">
        <f t="shared" ca="1" si="4"/>
        <v>126</v>
      </c>
      <c r="T147" s="14"/>
      <c r="U147" s="7"/>
      <c r="V147" s="14"/>
      <c r="W147" s="7"/>
      <c r="X147" s="100"/>
      <c r="Y147" s="7"/>
      <c r="Z147" s="7"/>
      <c r="AA147" s="7"/>
      <c r="AB147" s="7"/>
      <c r="AC147" s="7"/>
      <c r="AD147" s="15"/>
      <c r="AE147" s="7"/>
      <c r="AF147" s="7"/>
      <c r="AG147" s="7"/>
      <c r="AH147" s="7"/>
      <c r="AI147" s="7"/>
      <c r="AJ147" s="7"/>
      <c r="AK147" s="15"/>
      <c r="AL147" s="9"/>
      <c r="AM147" s="7"/>
      <c r="AN147" s="9"/>
      <c r="AO147" s="7"/>
    </row>
    <row r="148" spans="1:41" ht="12" customHeight="1" x14ac:dyDescent="0.25">
      <c r="A148" s="7"/>
      <c r="B148" s="7"/>
      <c r="C148" s="7"/>
      <c r="D148" s="7"/>
      <c r="E148" s="7"/>
      <c r="F148" s="7"/>
      <c r="G148" s="7"/>
      <c r="H148" s="7"/>
      <c r="I148" s="7"/>
      <c r="J148" s="7"/>
      <c r="K148" s="7"/>
      <c r="L148" s="7"/>
      <c r="M148" s="7"/>
      <c r="N148" s="7"/>
      <c r="O148" s="20"/>
      <c r="P148" s="7"/>
      <c r="Q148" s="9"/>
      <c r="R148" s="8"/>
      <c r="S148" s="6">
        <f t="shared" ca="1" si="4"/>
        <v>126</v>
      </c>
      <c r="T148" s="14"/>
      <c r="U148" s="7"/>
      <c r="V148" s="14"/>
      <c r="W148" s="7"/>
      <c r="X148" s="100"/>
      <c r="Y148" s="7"/>
      <c r="Z148" s="7"/>
      <c r="AA148" s="7"/>
      <c r="AB148" s="7"/>
      <c r="AC148" s="7"/>
      <c r="AD148" s="15"/>
      <c r="AE148" s="7"/>
      <c r="AF148" s="7"/>
      <c r="AG148" s="7"/>
      <c r="AH148" s="7"/>
      <c r="AI148" s="7"/>
      <c r="AJ148" s="7"/>
      <c r="AK148" s="15"/>
      <c r="AL148" s="9"/>
      <c r="AM148" s="7"/>
      <c r="AN148" s="9"/>
      <c r="AO148" s="7"/>
    </row>
    <row r="149" spans="1:41" ht="12" customHeight="1" x14ac:dyDescent="0.25">
      <c r="A149" s="7"/>
      <c r="B149" s="7"/>
      <c r="C149" s="7"/>
      <c r="D149" s="7"/>
      <c r="E149" s="7"/>
      <c r="F149" s="7"/>
      <c r="G149" s="7"/>
      <c r="H149" s="7"/>
      <c r="I149" s="7"/>
      <c r="J149" s="7"/>
      <c r="K149" s="7"/>
      <c r="L149" s="7"/>
      <c r="M149" s="7"/>
      <c r="N149" s="7"/>
      <c r="O149" s="20"/>
      <c r="P149" s="7"/>
      <c r="Q149" s="9"/>
      <c r="R149" s="8"/>
      <c r="S149" s="6">
        <f t="shared" ca="1" si="4"/>
        <v>126</v>
      </c>
      <c r="T149" s="14"/>
      <c r="U149" s="7"/>
      <c r="V149" s="14"/>
      <c r="W149" s="7"/>
      <c r="X149" s="100"/>
      <c r="Y149" s="7"/>
      <c r="Z149" s="7"/>
      <c r="AA149" s="7"/>
      <c r="AB149" s="7"/>
      <c r="AC149" s="7"/>
      <c r="AD149" s="15"/>
      <c r="AE149" s="7"/>
      <c r="AF149" s="7"/>
      <c r="AG149" s="7"/>
      <c r="AH149" s="7"/>
      <c r="AI149" s="7"/>
      <c r="AJ149" s="7"/>
      <c r="AK149" s="15"/>
      <c r="AL149" s="9"/>
      <c r="AM149" s="7"/>
      <c r="AN149" s="9"/>
      <c r="AO149" s="7"/>
    </row>
    <row r="150" spans="1:41" ht="12" customHeight="1" x14ac:dyDescent="0.25">
      <c r="A150" s="7"/>
      <c r="B150" s="7"/>
      <c r="C150" s="7"/>
      <c r="D150" s="7"/>
      <c r="E150" s="7"/>
      <c r="F150" s="7"/>
      <c r="G150" s="7"/>
      <c r="H150" s="7"/>
      <c r="I150" s="7"/>
      <c r="J150" s="7"/>
      <c r="K150" s="7"/>
      <c r="L150" s="7"/>
      <c r="M150" s="7"/>
      <c r="N150" s="7"/>
      <c r="O150" s="20"/>
      <c r="P150" s="7"/>
      <c r="Q150" s="9"/>
      <c r="R150" s="8"/>
      <c r="S150" s="6">
        <f t="shared" ca="1" si="4"/>
        <v>126</v>
      </c>
      <c r="T150" s="14"/>
      <c r="U150" s="7"/>
      <c r="V150" s="14"/>
      <c r="W150" s="7"/>
      <c r="X150" s="100"/>
      <c r="Y150" s="7"/>
      <c r="Z150" s="7"/>
      <c r="AA150" s="7"/>
      <c r="AB150" s="7"/>
      <c r="AC150" s="7"/>
      <c r="AD150" s="15"/>
      <c r="AE150" s="7"/>
      <c r="AF150" s="7"/>
      <c r="AG150" s="7"/>
      <c r="AH150" s="7"/>
      <c r="AI150" s="7"/>
      <c r="AJ150" s="7"/>
      <c r="AK150" s="15"/>
      <c r="AL150" s="9"/>
      <c r="AM150" s="7"/>
      <c r="AN150" s="9"/>
      <c r="AO150" s="7"/>
    </row>
    <row r="151" spans="1:41" ht="12" customHeight="1" x14ac:dyDescent="0.25">
      <c r="A151" s="7"/>
      <c r="B151" s="7"/>
      <c r="C151" s="7"/>
      <c r="D151" s="7"/>
      <c r="E151" s="7"/>
      <c r="F151" s="7"/>
      <c r="G151" s="7"/>
      <c r="H151" s="7"/>
      <c r="I151" s="7"/>
      <c r="J151" s="7"/>
      <c r="K151" s="7"/>
      <c r="L151" s="7"/>
      <c r="M151" s="7"/>
      <c r="N151" s="7"/>
      <c r="O151" s="20"/>
      <c r="P151" s="7"/>
      <c r="Q151" s="9"/>
      <c r="R151" s="8"/>
      <c r="S151" s="6">
        <f t="shared" ca="1" si="4"/>
        <v>126</v>
      </c>
      <c r="T151" s="14"/>
      <c r="U151" s="7"/>
      <c r="V151" s="14"/>
      <c r="W151" s="7"/>
      <c r="X151" s="100"/>
      <c r="Y151" s="7"/>
      <c r="Z151" s="7"/>
      <c r="AA151" s="7"/>
      <c r="AB151" s="7"/>
      <c r="AC151" s="7"/>
      <c r="AD151" s="15"/>
      <c r="AE151" s="7"/>
      <c r="AF151" s="7"/>
      <c r="AG151" s="7"/>
      <c r="AH151" s="7"/>
      <c r="AI151" s="7"/>
      <c r="AJ151" s="7"/>
      <c r="AK151" s="15"/>
      <c r="AL151" s="9"/>
      <c r="AM151" s="7"/>
      <c r="AN151" s="9"/>
      <c r="AO151" s="7"/>
    </row>
    <row r="152" spans="1:41" ht="12" customHeight="1" x14ac:dyDescent="0.25">
      <c r="A152" s="7"/>
      <c r="B152" s="7"/>
      <c r="C152" s="7"/>
      <c r="D152" s="7"/>
      <c r="E152" s="7"/>
      <c r="F152" s="7"/>
      <c r="G152" s="7"/>
      <c r="H152" s="7"/>
      <c r="I152" s="7"/>
      <c r="J152" s="7"/>
      <c r="K152" s="7"/>
      <c r="L152" s="7"/>
      <c r="M152" s="7"/>
      <c r="N152" s="7"/>
      <c r="O152" s="20"/>
      <c r="P152" s="7"/>
      <c r="Q152" s="9"/>
      <c r="R152" s="8"/>
      <c r="S152" s="6">
        <f t="shared" ca="1" si="4"/>
        <v>126</v>
      </c>
      <c r="T152" s="14"/>
      <c r="U152" s="7"/>
      <c r="V152" s="14"/>
      <c r="W152" s="7"/>
      <c r="X152" s="100"/>
      <c r="Y152" s="7"/>
      <c r="Z152" s="7"/>
      <c r="AA152" s="7"/>
      <c r="AB152" s="7"/>
      <c r="AC152" s="7"/>
      <c r="AD152" s="15"/>
      <c r="AE152" s="7"/>
      <c r="AF152" s="7"/>
      <c r="AG152" s="7"/>
      <c r="AH152" s="7"/>
      <c r="AI152" s="7"/>
      <c r="AJ152" s="7"/>
      <c r="AK152" s="15"/>
      <c r="AL152" s="9"/>
      <c r="AM152" s="7"/>
      <c r="AN152" s="9"/>
      <c r="AO152" s="7"/>
    </row>
    <row r="153" spans="1:41" ht="12" customHeight="1" x14ac:dyDescent="0.25">
      <c r="A153" s="7"/>
      <c r="B153" s="7"/>
      <c r="C153" s="7"/>
      <c r="D153" s="7"/>
      <c r="E153" s="7"/>
      <c r="F153" s="7"/>
      <c r="G153" s="7"/>
      <c r="H153" s="7"/>
      <c r="I153" s="7"/>
      <c r="J153" s="7"/>
      <c r="K153" s="7"/>
      <c r="L153" s="7"/>
      <c r="M153" s="7"/>
      <c r="N153" s="7"/>
      <c r="O153" s="20"/>
      <c r="P153" s="7"/>
      <c r="Q153" s="9"/>
      <c r="R153" s="8"/>
      <c r="S153" s="6">
        <f t="shared" ref="S153:S157" ca="1" si="5">INT(YEARFRAC(R153,TODAY()))</f>
        <v>126</v>
      </c>
      <c r="T153" s="14"/>
      <c r="U153" s="7"/>
      <c r="V153" s="14"/>
      <c r="W153" s="7"/>
      <c r="X153" s="100"/>
      <c r="Y153" s="7"/>
      <c r="Z153" s="7"/>
      <c r="AA153" s="7"/>
      <c r="AB153" s="7"/>
      <c r="AC153" s="7"/>
      <c r="AD153" s="15"/>
      <c r="AE153" s="7"/>
      <c r="AF153" s="7"/>
      <c r="AG153" s="7"/>
      <c r="AH153" s="7"/>
      <c r="AI153" s="7"/>
      <c r="AJ153" s="7"/>
      <c r="AK153" s="15"/>
      <c r="AL153" s="9"/>
      <c r="AM153" s="7"/>
      <c r="AN153" s="9"/>
      <c r="AO153" s="7"/>
    </row>
    <row r="154" spans="1:41" ht="12" customHeight="1" x14ac:dyDescent="0.25">
      <c r="A154" s="7"/>
      <c r="B154" s="7"/>
      <c r="C154" s="7"/>
      <c r="D154" s="7"/>
      <c r="E154" s="7"/>
      <c r="F154" s="7"/>
      <c r="G154" s="7"/>
      <c r="H154" s="7"/>
      <c r="I154" s="7"/>
      <c r="J154" s="7"/>
      <c r="K154" s="7"/>
      <c r="L154" s="7"/>
      <c r="M154" s="7"/>
      <c r="N154" s="7"/>
      <c r="O154" s="20"/>
      <c r="P154" s="7"/>
      <c r="Q154" s="9"/>
      <c r="R154" s="8"/>
      <c r="S154" s="6">
        <f t="shared" ca="1" si="5"/>
        <v>126</v>
      </c>
      <c r="T154" s="14"/>
      <c r="U154" s="7"/>
      <c r="V154" s="14"/>
      <c r="W154" s="7"/>
      <c r="X154" s="100"/>
      <c r="Y154" s="7"/>
      <c r="Z154" s="7"/>
      <c r="AA154" s="7"/>
      <c r="AB154" s="7"/>
      <c r="AC154" s="7"/>
      <c r="AD154" s="15"/>
      <c r="AE154" s="7"/>
      <c r="AF154" s="7"/>
      <c r="AG154" s="7"/>
      <c r="AH154" s="7"/>
      <c r="AI154" s="7"/>
      <c r="AJ154" s="7"/>
      <c r="AK154" s="15"/>
      <c r="AL154" s="9"/>
      <c r="AM154" s="7"/>
      <c r="AN154" s="9"/>
      <c r="AO154" s="7"/>
    </row>
    <row r="155" spans="1:41" ht="12" customHeight="1" x14ac:dyDescent="0.25">
      <c r="A155" s="7"/>
      <c r="B155" s="7"/>
      <c r="C155" s="7"/>
      <c r="D155" s="7"/>
      <c r="E155" s="7"/>
      <c r="F155" s="7"/>
      <c r="G155" s="7"/>
      <c r="H155" s="7"/>
      <c r="I155" s="7"/>
      <c r="J155" s="7"/>
      <c r="K155" s="7"/>
      <c r="L155" s="7"/>
      <c r="M155" s="7"/>
      <c r="N155" s="7"/>
      <c r="O155" s="20"/>
      <c r="P155" s="7"/>
      <c r="Q155" s="9"/>
      <c r="R155" s="8"/>
      <c r="S155" s="6">
        <f ca="1">INT(YEARFRAC(R155,TODAY()))</f>
        <v>126</v>
      </c>
      <c r="T155" s="14"/>
      <c r="U155" s="7"/>
      <c r="V155" s="14"/>
      <c r="W155" s="7"/>
      <c r="X155" s="100"/>
      <c r="Y155" s="7"/>
      <c r="Z155" s="7"/>
      <c r="AA155" s="7"/>
      <c r="AB155" s="7"/>
      <c r="AC155" s="7"/>
      <c r="AD155" s="15"/>
      <c r="AE155" s="7"/>
      <c r="AF155" s="7"/>
      <c r="AG155" s="7"/>
      <c r="AH155" s="7"/>
      <c r="AI155" s="7"/>
      <c r="AJ155" s="7"/>
      <c r="AK155" s="15"/>
      <c r="AL155" s="9"/>
      <c r="AM155" s="7"/>
      <c r="AN155" s="9"/>
      <c r="AO155" s="7"/>
    </row>
    <row r="156" spans="1:41" ht="12" customHeight="1" x14ac:dyDescent="0.25">
      <c r="A156" s="7"/>
      <c r="B156" s="7"/>
      <c r="C156" s="7"/>
      <c r="D156" s="7"/>
      <c r="E156" s="7"/>
      <c r="F156" s="7"/>
      <c r="G156" s="7"/>
      <c r="H156" s="7"/>
      <c r="I156" s="7"/>
      <c r="J156" s="7"/>
      <c r="K156" s="7"/>
      <c r="L156" s="7"/>
      <c r="M156" s="7"/>
      <c r="N156" s="7"/>
      <c r="O156" s="20"/>
      <c r="P156" s="7"/>
      <c r="Q156" s="9"/>
      <c r="R156" s="8"/>
      <c r="S156" s="6">
        <f ca="1">INT(YEARFRAC(R156,TODAY()))</f>
        <v>126</v>
      </c>
      <c r="T156" s="14"/>
      <c r="U156" s="7"/>
      <c r="V156" s="14"/>
      <c r="W156" s="7"/>
      <c r="X156" s="100"/>
      <c r="Y156" s="7"/>
      <c r="Z156" s="7"/>
      <c r="AA156" s="7"/>
      <c r="AB156" s="7"/>
      <c r="AC156" s="7"/>
      <c r="AD156" s="15"/>
      <c r="AE156" s="7"/>
      <c r="AF156" s="7"/>
      <c r="AG156" s="7"/>
      <c r="AH156" s="7"/>
      <c r="AI156" s="7"/>
      <c r="AJ156" s="7"/>
      <c r="AK156" s="15"/>
      <c r="AL156" s="9"/>
      <c r="AM156" s="7"/>
      <c r="AN156" s="9"/>
      <c r="AO156" s="7"/>
    </row>
    <row r="157" spans="1:41" ht="12" customHeight="1" x14ac:dyDescent="0.25">
      <c r="A157" s="7"/>
      <c r="B157" s="7"/>
      <c r="C157" s="7"/>
      <c r="D157" s="7"/>
      <c r="E157" s="7"/>
      <c r="F157" s="7"/>
      <c r="G157" s="7"/>
      <c r="H157" s="7"/>
      <c r="I157" s="7"/>
      <c r="J157" s="7"/>
      <c r="K157" s="7"/>
      <c r="L157" s="7"/>
      <c r="M157" s="7"/>
      <c r="N157" s="7"/>
      <c r="O157" s="20"/>
      <c r="P157" s="7"/>
      <c r="Q157" s="9"/>
      <c r="R157" s="8"/>
      <c r="S157" s="6">
        <f t="shared" ca="1" si="5"/>
        <v>126</v>
      </c>
      <c r="T157" s="14"/>
      <c r="U157" s="7"/>
      <c r="V157" s="14"/>
      <c r="W157" s="7"/>
      <c r="X157" s="100" t="s">
        <v>815</v>
      </c>
      <c r="Y157" s="7"/>
      <c r="Z157" s="7"/>
      <c r="AA157" s="7"/>
      <c r="AB157" s="7"/>
      <c r="AC157" s="7"/>
      <c r="AD157" s="15"/>
      <c r="AE157" s="7"/>
      <c r="AF157" s="7"/>
      <c r="AG157" s="7"/>
      <c r="AH157" s="7"/>
      <c r="AI157" s="7"/>
      <c r="AJ157" s="7"/>
      <c r="AK157" s="15"/>
      <c r="AL157" s="9"/>
      <c r="AM157" s="7"/>
      <c r="AN157" s="9"/>
      <c r="AO157" s="7"/>
    </row>
    <row r="158" spans="1:41" ht="12" customHeight="1" x14ac:dyDescent="0.25">
      <c r="A158" s="1" t="s">
        <v>388</v>
      </c>
      <c r="C158" s="1">
        <f>SUBTOTAL(103,FEBRERO[3. ESPACIO GEOGRÁFICO *])</f>
        <v>126</v>
      </c>
      <c r="N158" s="1">
        <f>SUBTOTAL(103,FEBRERO[14. NOMBRES])</f>
        <v>126</v>
      </c>
      <c r="O158" s="1">
        <f>SUBTOTAL(103,FEBRERO[15. ESTADO DEL ESTUDIANTE *])</f>
        <v>126</v>
      </c>
      <c r="S158" s="1">
        <f ca="1">SUBTOTAL(103,FEBRERO[19. EDAD])</f>
        <v>139</v>
      </c>
      <c r="T158" s="1">
        <f>SUBTOTAL(103,FEBRERO[20. DOCUMENTO DE IDENTIDAD *])</f>
        <v>126</v>
      </c>
      <c r="V158" s="1">
        <f>SUBTOTAL(103,FEBRERO[24. SEXO (Referencia biológica asignada al nacer) *])</f>
        <v>126</v>
      </c>
      <c r="W158" s="1">
        <f>SUBTOTAL(103,FEBRERO[25. GRUPO ÉTNICO *])</f>
        <v>126</v>
      </c>
      <c r="X158" s="186">
        <f>SUBTOTAL(103,FEBRERO[26. SITUACIÓN O CONDICIÓN *])</f>
        <v>127</v>
      </c>
      <c r="Y158" s="1">
        <f>SUBTOTAL(103,FEBRERO[27. DISCAPACIDAD *])</f>
        <v>126</v>
      </c>
      <c r="AE158" s="1">
        <f>SUBTOTAL(103,FEBRERO[33. ZONA (URBANA O RURAL) EN DONDE VIVE EL ESTUDIANTE *])</f>
        <v>126</v>
      </c>
      <c r="AN158" s="1">
        <f>SUBTOTAL(103,FEBRERO[41. No DE CONTACTO])</f>
        <v>126</v>
      </c>
    </row>
  </sheetData>
  <mergeCells count="12">
    <mergeCell ref="F1:G1"/>
    <mergeCell ref="AM16:AN16"/>
    <mergeCell ref="Q16:U16"/>
    <mergeCell ref="V16:AA16"/>
    <mergeCell ref="AB16:AD16"/>
    <mergeCell ref="AE16:AI16"/>
    <mergeCell ref="AJ16:AL16"/>
    <mergeCell ref="A16:L16"/>
    <mergeCell ref="M16:P16"/>
    <mergeCell ref="A9:B9"/>
    <mergeCell ref="N9:N10"/>
    <mergeCell ref="O9:O10"/>
  </mergeCells>
  <phoneticPr fontId="11" type="noConversion"/>
  <conditionalFormatting sqref="O17:O157">
    <cfRule type="cellIs" dxfId="4" priority="7" operator="equal">
      <formula>"INGRESO"</formula>
    </cfRule>
    <cfRule type="cellIs" dxfId="3" priority="8" operator="equal">
      <formula>"CAMBIO DE GRUPO"</formula>
    </cfRule>
    <cfRule type="cellIs" dxfId="2" priority="9" operator="equal">
      <formula>"DESERCIÓN"</formula>
    </cfRule>
  </conditionalFormatting>
  <conditionalFormatting sqref="O18:O19">
    <cfRule type="containsText" dxfId="1" priority="1" operator="containsText" text="REINGRESO">
      <formula>NOT(ISERROR(SEARCH("REINGRESO",O18)))</formula>
    </cfRule>
  </conditionalFormatting>
  <conditionalFormatting sqref="O18:O157">
    <cfRule type="containsText" dxfId="0" priority="3" operator="containsText" text="REINGRESO">
      <formula>NOT(ISERROR(SEARCH("REINGRESO",O18)))</formula>
    </cfRule>
  </conditionalFormatting>
  <dataValidations count="30">
    <dataValidation type="list" allowBlank="1" showInputMessage="1" showErrorMessage="1" sqref="B157" xr:uid="{00000000-0002-0000-0000-000014000000}">
      <formula1>"MIXTO, PIANO, PRIMERA INFANCIA, ADULTO MAYOR, DISCAPACIDAD, PRIVADOS DE LA LIBERTAD, HABITANTE DE CALLE, COMUNIDAD AFRO, PGT"</formula1>
    </dataValidation>
    <dataValidation type="whole" allowBlank="1" showInputMessage="1" showErrorMessage="1" error="AGREGAR DATO NUMÉRICO" prompt="AGREGAR DATO NÚMERICO" sqref="U18 U28 U24:U25 U80:U157 S18:S157 U41:U70" xr:uid="{00000000-0002-0000-0000-000000000000}">
      <formula1>0</formula1>
      <formula2>99999999999999</formula2>
    </dataValidation>
    <dataValidation type="date" operator="greaterThanOrEqual" allowBlank="1" showInputMessage="1" showErrorMessage="1" error="DÍA/MES/AÑO_x000a_EJE: 28/02/1971" prompt="DÍA/MES/AÑO_x000a_EJE: 28/02/1971" sqref="R18 R28 R24:R25 R80:R157 R41:R70" xr:uid="{00000000-0002-0000-0000-000001000000}">
      <formula1>1</formula1>
    </dataValidation>
    <dataValidation type="whole" allowBlank="1" showInputMessage="1" showErrorMessage="1" error="INGRESAR DATO NUMÉRICO" prompt="INGRESAR _x000a_DATO NUMÉRICO" sqref="Q18 AL18 Q28 AL28 AL24:AL25 AL80:AL157 Q24:Q25 AN80:AN157 Q80:Q157 AN18:AN70 AL41:AL70 Q41:Q70" xr:uid="{00000000-0002-0000-0000-000002000000}">
      <formula1>0</formula1>
      <formula2>9999999999</formula2>
    </dataValidation>
    <dataValidation type="list" allowBlank="1" showInputMessage="1" showErrorMessage="1" sqref="AA18:AA21 AA28 AA24:AA25 AA80:AA157 AA41:AA70" xr:uid="{00000000-0002-0000-0000-000007000000}">
      <formula1>"O+, O-, A+, A-, B+, B-, AB+, AB-"</formula1>
    </dataValidation>
    <dataValidation type="list" allowBlank="1" showInputMessage="1" showErrorMessage="1" sqref="AK18:AK28 AN80:AN157 AN18:AN70 AK35:AK157" xr:uid="{00000000-0002-0000-0000-000009000000}">
      <formula1>"MADRE, PADRE, PAREJA, TÍO(A), AMIGO(A), HERMANO(A), HIJO(A), ESPOSO(A), ABUELO(A), OTRO"</formula1>
    </dataValidation>
    <dataValidation type="decimal" allowBlank="1" showInputMessage="1" showErrorMessage="1" prompt="INGRESAR _x000a_DATO NUMÉRICO" sqref="AL26:AL27 Q26:Q27 AL29:AL33 Q29:Q34" xr:uid="{4C7A126E-E976-412C-8F05-C3E101BC8976}">
      <formula1>0</formula1>
      <formula2>9999999999</formula2>
    </dataValidation>
    <dataValidation type="date" operator="greaterThanOrEqual" allowBlank="1" showInputMessage="1" showErrorMessage="1" prompt="DÍA/MES/AÑO_x000a_EJE: 28/02/1971" sqref="R26:R27 R29:R34" xr:uid="{31C9465C-879F-4200-8EEC-72A6BCDC68C3}">
      <formula1>1</formula1>
    </dataValidation>
    <dataValidation type="decimal" allowBlank="1" showInputMessage="1" showErrorMessage="1" prompt="AGREGAR DATO NÚMERICO" sqref="U26:U27 U29:U34" xr:uid="{93E7FF0A-435C-427F-88D1-D96198129D9A}">
      <formula1>0</formula1>
      <formula2>99999999999999</formula2>
    </dataValidation>
    <dataValidation type="list" allowBlank="1" showErrorMessage="1" sqref="AA26:AA27 AA29:AA34" xr:uid="{ACD60292-296E-4FB9-B92F-7B6D2A3A26F4}">
      <formula1>"O+,O-,A+,A-,B+,B-,AB+,AB-"</formula1>
    </dataValidation>
    <dataValidation type="list" allowBlank="1" showErrorMessage="1" sqref="AK34" xr:uid="{291B64A2-659B-468D-88BA-46472C7D4EE5}">
      <formula1>"PAREJA,TÍO(A),AMIGO(A),HERMANO(A),HIJO(A),ESPOSO(A),ABUELO(A),OTRO"</formula1>
    </dataValidation>
    <dataValidation type="list" allowBlank="1" showErrorMessage="1" sqref="AK29:AK33" xr:uid="{98473721-F9E1-4E7A-9B0D-73E4367565D0}">
      <formula1>"MADRE,PADRE,PAREJA,TÍO(A),AMIGO(A),HERMANO(A),HIJO(A),ESPOSO(A),ABUELO(A),OTRO"</formula1>
    </dataValidation>
    <dataValidation type="list" allowBlank="1" showInputMessage="1" showErrorMessage="1" sqref="A18:A157" xr:uid="{00000000-0002-0000-0000-000003000000}">
      <formula1>"ARTES VISUALES, BANDAS MÚSICO MARCIALES, BANDAS SINFÓNICAS, COROS, CUERDAS PULSADAS, CUERDAS SINFÓNICAS, DANZA, TEATRO"</formula1>
    </dataValidation>
    <dataValidation type="list" allowBlank="1" showInputMessage="1" showErrorMessage="1" sqref="O18:O157" xr:uid="{00000000-0002-0000-0000-000004000000}">
      <formula1>"INGRESO, MATRICULADO, CAMBIO DE GRUPO, DESERCIÓN"</formula1>
    </dataValidation>
    <dataValidation type="list" allowBlank="1" showInputMessage="1" showErrorMessage="1" sqref="W18:W157" xr:uid="{00000000-0002-0000-0000-000005000000}">
      <formula1>"MESTIZO,  INDÍGENA, AFRO, RAIZAL, PALENQUERO, ROM / GITANO, SIN PERTENENCIA ÉTNICA"</formula1>
    </dataValidation>
    <dataValidation type="list" allowBlank="1" showInputMessage="1" showErrorMessage="1" sqref="X18:X157" xr:uid="{00000000-0002-0000-0000-000006000000}">
      <formula1>"NINGUNA, POBLACIÓN LGTBI+, MIGRANTE, VÍCTIMA DEL CONFLICTO ARMADO, DESPLAZADO, POBLACIÓN EN SITUACIÓN DE POBREZA EXTREMA, HABITANTE O EN RIESGO DE CALLE,"</formula1>
    </dataValidation>
    <dataValidation type="list" allowBlank="1" showErrorMessage="1" sqref="V18:V157" xr:uid="{00000000-0002-0000-0000-000008000000}">
      <formula1>"MASCULINO, FEMENINO"</formula1>
    </dataValidation>
    <dataValidation type="list" allowBlank="1" showInputMessage="1" showErrorMessage="1" sqref="AD18:AD157" xr:uid="{00000000-0002-0000-0000-00000A000000}">
      <formula1>"NO APLICA, MAÑANA, TARDE, NOCHE, JORNADA ÚNICA, SÁBATINA, OTRO"</formula1>
    </dataValidation>
    <dataValidation type="list" allowBlank="1" showErrorMessage="1" sqref="T18:T157" xr:uid="{00000000-0002-0000-0000-00000B000000}">
      <formula1>"REGISTRO CIVIL, TARJETA DE IDENTIDAD, CÉDULA DE CIUDADANÍA, CÉDULA DE EXTRANJERÍA, TARJETA EXTRANJERÍA, NIT, PASAPORTE, TIPO DE DOCUMENTO EXTRANJERO, INDOCUMENTADO, PROTEGIDO POR EL ESTADO, PPT"</formula1>
    </dataValidation>
    <dataValidation type="list" allowBlank="1" showInputMessage="1" showErrorMessage="1" sqref="Y18:Y157" xr:uid="{00000000-0002-0000-0000-00000C000000}">
      <formula1>"NINGUNA, AUDITIVA, FÍSICA, VISUAL, PSICOSOCIAL, INTELECTUAL (COGNITIVA), SORDOCEGUERA, MÚLTIPLE"</formula1>
    </dataValidation>
    <dataValidation type="list" allowBlank="1" showErrorMessage="1" sqref="O18:O157" xr:uid="{00000000-0002-0000-0000-00000D000000}">
      <formula1>"INGRESO,MATRICULADO,CAMBIO DE GRUPO, DESERCIÓN"</formula1>
    </dataValidation>
    <dataValidation type="list" allowBlank="1" showInputMessage="1" showErrorMessage="1" sqref="D18:D157" xr:uid="{00000000-0002-0000-0000-00000E000000}">
      <formula1>INDIRECT($C18)</formula1>
    </dataValidation>
    <dataValidation type="list" allowBlank="1" showInputMessage="1" showErrorMessage="1" sqref="E18:E157" xr:uid="{00000000-0002-0000-0000-00000F000000}">
      <formula1>INDIRECT($D18)</formula1>
    </dataValidation>
    <dataValidation type="list" allowBlank="1" showInputMessage="1" showErrorMessage="1" sqref="C18:C157" xr:uid="{00000000-0002-0000-0000-000010000000}">
      <formula1>ZONA</formula1>
    </dataValidation>
    <dataValidation type="list" allowBlank="1" showInputMessage="1" showErrorMessage="1" sqref="F18:F157" xr:uid="{00000000-0002-0000-0000-000011000000}">
      <formula1>"LUCY TEJADA, SANTIAGO LONDOÑO, CASETA COMUNAL,  INSTITUCIÓN EDUCATIVA, COMUNIDAD, FUNDACIÓN, CAFES, HOGARES CLARET, CASA DE CULTURA, HOGARES INFANTILES, CDI - ICBF, SALAS INFANTILES "</formula1>
    </dataValidation>
    <dataValidation type="list" allowBlank="1" showInputMessage="1" showErrorMessage="1" sqref="P18:P157" xr:uid="{00000000-0002-0000-0000-000012000000}">
      <formula1>"NO APLICA, DIFICULTAD ECONÓMICA, DIFICULTAD DE TRANSPORTE, POR ESTUDIO - TRABAJO, ENFERMEDAD, DIFICULTAD FAMILIAR, INCONFORMIDAD CON EL PROCESO, CAMBIO DE CIUDAD, INASISTENCIA, NO INFORMA EL MOTIVO DEL RETIRO, CIERRE DEL PROCESO"</formula1>
    </dataValidation>
    <dataValidation type="list" allowBlank="1" showInputMessage="1" showErrorMessage="1" sqref="AB18:AB157" xr:uid="{00000000-0002-0000-0000-000013000000}">
      <formula1>"SIN ESCOLARIDAD, PREESCOLAR, PRIMARIA, BACHILLERATO, TÉCNICO, TECNÓLOGO, PREGRADO, POSGRADO,"</formula1>
    </dataValidation>
    <dataValidation type="list" allowBlank="1" showInputMessage="1" showErrorMessage="1" sqref="I18:I157" xr:uid="{00000000-0002-0000-0000-000015000000}">
      <formula1>"Iniciación, Intermedio, Proyección,"</formula1>
    </dataValidation>
    <dataValidation type="list" allowBlank="1" showInputMessage="1" showErrorMessage="1" sqref="AE18:AE157" xr:uid="{00000000-0002-0000-0000-000016000000}">
      <formula1>"URBANA, RURAL"</formula1>
    </dataValidation>
    <dataValidation type="list" allowBlank="1" showInputMessage="1" showErrorMessage="1" sqref="B18:B156" xr:uid="{00000000-0002-0000-0000-000017000000}">
      <formula1>"NO APLICA, PIANO, PRIMERA INFANCIA, ADULTO MAYOR, DISCAPACIDAD, PRIVADOS DE LA LIBERTAD, HABITANTE DE CALLE, COMUNIDAD AFRO, COMUNIDAD INDÍGENA, PGT"</formula1>
    </dataValidation>
  </dataValidations>
  <hyperlinks>
    <hyperlink ref="AI19" r:id="rId1" xr:uid="{C31267E8-D8FE-4CD6-97A3-91F2BFC6B6F7}"/>
    <hyperlink ref="AI22" r:id="rId2" xr:uid="{1A6C2A7E-BEB2-4A5B-8F39-B8532B140A55}"/>
    <hyperlink ref="AI27" r:id="rId3" xr:uid="{8BDA68A5-6CBA-4582-89DB-B7C7347D5DD6}"/>
    <hyperlink ref="AI29" r:id="rId4" xr:uid="{0FCFA5CB-6192-4546-867C-04C2467FB8AC}"/>
    <hyperlink ref="AI35" r:id="rId5" xr:uid="{41F223EF-50FC-4304-A195-924DE5484193}"/>
    <hyperlink ref="AI36" r:id="rId6" xr:uid="{5D2307E5-C086-4F3C-A221-628407275A9E}"/>
    <hyperlink ref="AI37" r:id="rId7" xr:uid="{4ECD3008-51F0-4CDE-9D42-D37180FEDD21}"/>
    <hyperlink ref="AI38" r:id="rId8" xr:uid="{25739517-1D69-4415-B81A-C451EF704C08}"/>
    <hyperlink ref="AI39" r:id="rId9" xr:uid="{B0119203-B744-4B7C-9F99-7BD7A477D88D}"/>
    <hyperlink ref="AI40" r:id="rId10" xr:uid="{8D81F7EC-A3B5-49AA-96D5-99289014E1E5}"/>
    <hyperlink ref="AI20" r:id="rId11" xr:uid="{9F7A7CC8-5AF0-4745-8A7C-E4281C1A1D93}"/>
    <hyperlink ref="AI24" r:id="rId12" xr:uid="{E9A850EC-FBA3-4E76-9DCD-D12F9F5DB2EC}"/>
    <hyperlink ref="AI25" r:id="rId13" xr:uid="{9B6AF387-A65A-4B97-9256-3E43FD6E30CA}"/>
    <hyperlink ref="AI44" r:id="rId14" xr:uid="{779780D0-4E43-4CA4-8A01-06EA90ACD97A}"/>
    <hyperlink ref="AI30" r:id="rId15" xr:uid="{15DB8AF3-603C-4F2F-BDF4-A0C6C5B3CA72}"/>
    <hyperlink ref="AI33" r:id="rId16" xr:uid="{26CB4F68-577E-4C39-86C3-B0D065E2569C}"/>
    <hyperlink ref="AI28" r:id="rId17" xr:uid="{5010A5A5-B48A-4024-AF81-37EC12376175}"/>
    <hyperlink ref="AI80" r:id="rId18" xr:uid="{55CB4F16-503B-4799-9E35-924DBCF4D0B6}"/>
    <hyperlink ref="AI85" r:id="rId19" xr:uid="{CFAD1E5B-7EE5-4584-ABC6-8C19205BC2C1}"/>
    <hyperlink ref="AI87" r:id="rId20" xr:uid="{C836C7F1-8BD1-4419-A0E7-03DAABD0659A}"/>
    <hyperlink ref="AI97" r:id="rId21" xr:uid="{54415161-72ED-457B-86CC-CBD638CC6F8A}"/>
    <hyperlink ref="AI98" r:id="rId22" xr:uid="{C47F135C-6F50-4C66-9878-191D6BD57A5C}"/>
    <hyperlink ref="AI99" r:id="rId23" xr:uid="{3928E065-9106-4121-9B3E-7254934134EE}"/>
    <hyperlink ref="AI100" r:id="rId24" xr:uid="{912D883C-7D77-444B-A31B-6AC897FEFF9C}"/>
    <hyperlink ref="AI102" r:id="rId25" xr:uid="{12BD1E25-39D5-4016-931D-A87FF361949D}"/>
    <hyperlink ref="AI103" r:id="rId26" xr:uid="{81E0ED61-6CC8-4221-B915-52662FB08DF3}"/>
    <hyperlink ref="AI41" r:id="rId27" xr:uid="{45701215-C427-4B56-8459-5B33ACD7A070}"/>
    <hyperlink ref="AI42" r:id="rId28" xr:uid="{45064562-005E-4D6B-9378-C9F3F253B54A}"/>
    <hyperlink ref="AI43" r:id="rId29" xr:uid="{E8098140-5F00-4AED-9B81-0C58A294DC46}"/>
    <hyperlink ref="AI53" r:id="rId30" xr:uid="{22937D85-2DB5-4F67-9E52-940D320E4B0C}"/>
    <hyperlink ref="AI45" r:id="rId31" xr:uid="{F7AE9647-EE6E-40D1-8DED-F9DA4CDF8829}"/>
    <hyperlink ref="AI49" r:id="rId32" xr:uid="{7CEC3CF1-E50C-471E-9D6A-81564037215D}"/>
    <hyperlink ref="AI48" r:id="rId33" xr:uid="{9C13B828-6333-477C-A7F7-34C54D399089}"/>
    <hyperlink ref="AI46" r:id="rId34" xr:uid="{86192F6E-6713-4187-AB8B-8E408212A4E5}"/>
    <hyperlink ref="AI47" r:id="rId35" xr:uid="{05A6DB9C-D8A2-43CC-AE21-0E26F5DD316E}"/>
    <hyperlink ref="AI104" r:id="rId36" xr:uid="{2188E27C-1742-46C8-BBB9-A37EAB2F78BA}"/>
    <hyperlink ref="AI105" r:id="rId37" xr:uid="{8BDB84D4-7B66-416A-918C-4842E44B7223}"/>
    <hyperlink ref="AI95" r:id="rId38" xr:uid="{821D38B8-492A-486C-B138-978103782D48}"/>
    <hyperlink ref="AI108" r:id="rId39" xr:uid="{166EE391-F940-441B-ACFB-632FAB5EEA2A}"/>
    <hyperlink ref="AI109" r:id="rId40" xr:uid="{A250DF2B-ABA4-4CEB-9EC9-F14B8927DAD6}"/>
    <hyperlink ref="AI114" r:id="rId41" xr:uid="{FE790A0A-6D1D-4FD8-860C-58213CDCD075}"/>
    <hyperlink ref="AI31" r:id="rId42" xr:uid="{AD04B9DB-C31D-4850-A297-5818091D950B}"/>
    <hyperlink ref="AI32" r:id="rId43" xr:uid="{D5C9699A-9AF5-47C3-B92D-A9EF6F4C0DB1}"/>
    <hyperlink ref="AI123" r:id="rId44" xr:uid="{45BC9958-EF78-451B-8E30-CA50B4F32C45}"/>
    <hyperlink ref="AI125" r:id="rId45" xr:uid="{EC8A6FE2-EF55-464A-AB27-4D2031CFD1F6}"/>
    <hyperlink ref="AI132" r:id="rId46" xr:uid="{1FB8C09A-E5C2-44B0-9015-DF0849C17F14}"/>
    <hyperlink ref="AI134" r:id="rId47" xr:uid="{A3671225-8967-4EF4-978B-8F007FD91F3B}"/>
    <hyperlink ref="AI138" r:id="rId48" xr:uid="{595BEF35-8B43-4D8B-8FE4-334C1ABB71EA}"/>
    <hyperlink ref="AI140" r:id="rId49" xr:uid="{6CE392EE-18C0-49D8-BD2D-D67E899B291B}"/>
    <hyperlink ref="AI142" r:id="rId50" xr:uid="{AE8C14FC-FA22-4DE6-8BCE-152F90145D39}"/>
    <hyperlink ref="AI50" r:id="rId51" xr:uid="{7E8D9111-2A3C-4D97-95D5-319BA08EC65E}"/>
    <hyperlink ref="AI51" r:id="rId52" xr:uid="{B296AF71-3C4E-4AE7-89C2-D4DE1E70FE7B}"/>
    <hyperlink ref="AI52" r:id="rId53" xr:uid="{10EC56A7-091D-4DC0-8B61-1EFE14E7D7AD}"/>
  </hyperlinks>
  <pageMargins left="0.7" right="0.7" top="0.75" bottom="0.75" header="0.3" footer="0.3"/>
  <pageSetup paperSize="9" orientation="portrait" r:id="rId54"/>
  <drawing r:id="rId55"/>
  <tableParts count="1">
    <tablePart r:id="rId5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6"/>
  <sheetViews>
    <sheetView topLeftCell="F1" workbookViewId="0">
      <selection activeCell="M7" sqref="M7"/>
    </sheetView>
  </sheetViews>
  <sheetFormatPr baseColWidth="10" defaultColWidth="29.88671875" defaultRowHeight="14.4" x14ac:dyDescent="0.3"/>
  <cols>
    <col min="1" max="1" width="23" bestFit="1" customWidth="1"/>
    <col min="2" max="2" width="25.44140625" bestFit="1" customWidth="1"/>
    <col min="3" max="3" width="29.88671875" bestFit="1" customWidth="1"/>
    <col min="4" max="4" width="23.44140625" bestFit="1" customWidth="1"/>
    <col min="5" max="5" width="29.88671875" bestFit="1" customWidth="1"/>
    <col min="6" max="6" width="32.6640625" bestFit="1" customWidth="1"/>
    <col min="7" max="7" width="32" bestFit="1" customWidth="1"/>
    <col min="8" max="8" width="17" customWidth="1"/>
    <col min="9" max="9" width="18.44140625" bestFit="1" customWidth="1"/>
    <col min="10" max="10" width="18.44140625" customWidth="1"/>
    <col min="11" max="11" width="15" bestFit="1" customWidth="1"/>
    <col min="12" max="12" width="15" customWidth="1"/>
    <col min="13" max="13" width="25.33203125" bestFit="1" customWidth="1"/>
  </cols>
  <sheetData>
    <row r="1" spans="1:16" s="1" customFormat="1" ht="21.75" customHeight="1" thickBot="1" x14ac:dyDescent="0.3">
      <c r="A1" s="255" t="s">
        <v>767</v>
      </c>
      <c r="B1" s="256"/>
      <c r="C1" s="256"/>
      <c r="D1" s="256"/>
      <c r="E1" s="256"/>
      <c r="F1" s="256"/>
      <c r="G1" s="256"/>
      <c r="H1" s="256"/>
      <c r="I1" s="256"/>
      <c r="J1" s="256"/>
      <c r="K1" s="256"/>
      <c r="L1" s="256"/>
      <c r="M1" s="181"/>
      <c r="N1" s="239" t="s">
        <v>774</v>
      </c>
      <c r="O1" s="240"/>
      <c r="P1" s="162" t="s">
        <v>775</v>
      </c>
    </row>
    <row r="2" spans="1:16" s="18" customFormat="1" ht="36.75" customHeight="1" thickBot="1" x14ac:dyDescent="0.25">
      <c r="A2" s="83" t="s">
        <v>776</v>
      </c>
      <c r="B2" s="83" t="s">
        <v>777</v>
      </c>
      <c r="C2" s="83" t="s">
        <v>778</v>
      </c>
      <c r="D2" s="83" t="s">
        <v>779</v>
      </c>
      <c r="E2" s="83" t="s">
        <v>780</v>
      </c>
      <c r="F2" s="83" t="s">
        <v>781</v>
      </c>
      <c r="G2" s="84" t="s">
        <v>737</v>
      </c>
      <c r="H2" s="84" t="s">
        <v>738</v>
      </c>
      <c r="I2" s="78" t="s">
        <v>782</v>
      </c>
      <c r="J2" s="84" t="s">
        <v>739</v>
      </c>
      <c r="K2" s="83" t="s">
        <v>740</v>
      </c>
      <c r="L2" s="83" t="s">
        <v>741</v>
      </c>
      <c r="M2" s="182" t="s">
        <v>803</v>
      </c>
      <c r="N2" s="98" t="s">
        <v>757</v>
      </c>
      <c r="O2" s="98" t="s">
        <v>758</v>
      </c>
      <c r="P2" s="79" t="s">
        <v>802</v>
      </c>
    </row>
    <row r="3" spans="1:16" s="1" customFormat="1" ht="12" customHeight="1" x14ac:dyDescent="0.25">
      <c r="A3" s="7" t="s">
        <v>629</v>
      </c>
      <c r="B3" s="7" t="s">
        <v>804</v>
      </c>
      <c r="C3" s="7" t="s">
        <v>393</v>
      </c>
      <c r="D3" s="7" t="s">
        <v>6</v>
      </c>
      <c r="E3" s="7" t="s">
        <v>622</v>
      </c>
      <c r="F3" s="7" t="s">
        <v>805</v>
      </c>
      <c r="G3" s="7" t="s">
        <v>806</v>
      </c>
      <c r="H3" s="7" t="s">
        <v>1238</v>
      </c>
      <c r="I3" s="7" t="s">
        <v>808</v>
      </c>
      <c r="J3" s="7" t="s">
        <v>809</v>
      </c>
      <c r="K3" s="7" t="s">
        <v>1239</v>
      </c>
      <c r="L3" s="232" t="s">
        <v>810</v>
      </c>
      <c r="M3" s="7">
        <v>17</v>
      </c>
      <c r="N3" s="6" t="s">
        <v>1240</v>
      </c>
      <c r="O3" s="97">
        <v>3165592703</v>
      </c>
      <c r="P3" s="7"/>
    </row>
    <row r="4" spans="1:16" s="1" customFormat="1" ht="12" customHeight="1" x14ac:dyDescent="0.25">
      <c r="A4" s="7" t="s">
        <v>629</v>
      </c>
      <c r="B4" s="7" t="s">
        <v>804</v>
      </c>
      <c r="C4" s="7" t="s">
        <v>393</v>
      </c>
      <c r="D4" s="7" t="s">
        <v>6</v>
      </c>
      <c r="E4" s="7" t="s">
        <v>622</v>
      </c>
      <c r="F4" s="7" t="s">
        <v>805</v>
      </c>
      <c r="G4" s="7" t="s">
        <v>806</v>
      </c>
      <c r="H4" s="7" t="s">
        <v>1241</v>
      </c>
      <c r="I4" s="7" t="s">
        <v>808</v>
      </c>
      <c r="J4" s="7" t="s">
        <v>809</v>
      </c>
      <c r="K4" s="7" t="s">
        <v>1239</v>
      </c>
      <c r="L4" s="232" t="s">
        <v>810</v>
      </c>
      <c r="M4" s="7">
        <v>19</v>
      </c>
      <c r="N4" s="7" t="s">
        <v>1240</v>
      </c>
      <c r="O4" s="97">
        <v>3165592703</v>
      </c>
      <c r="P4" s="7"/>
    </row>
    <row r="5" spans="1:16" s="1" customFormat="1" ht="12" customHeight="1" x14ac:dyDescent="0.25">
      <c r="A5" s="7" t="s">
        <v>629</v>
      </c>
      <c r="B5" s="7" t="s">
        <v>912</v>
      </c>
      <c r="C5" s="7" t="s">
        <v>393</v>
      </c>
      <c r="D5" s="7" t="s">
        <v>397</v>
      </c>
      <c r="E5" s="7" t="s">
        <v>89</v>
      </c>
      <c r="F5" s="7" t="s">
        <v>913</v>
      </c>
      <c r="G5" s="7" t="s">
        <v>914</v>
      </c>
      <c r="H5" s="7" t="s">
        <v>901</v>
      </c>
      <c r="I5" s="7" t="s">
        <v>808</v>
      </c>
      <c r="J5" s="7" t="s">
        <v>809</v>
      </c>
      <c r="K5" s="7" t="s">
        <v>900</v>
      </c>
      <c r="L5" s="7" t="s">
        <v>1242</v>
      </c>
      <c r="M5" s="7">
        <v>17</v>
      </c>
      <c r="N5" s="214" t="s">
        <v>1020</v>
      </c>
      <c r="O5" s="212">
        <v>3113202545</v>
      </c>
      <c r="P5" s="7"/>
    </row>
    <row r="6" spans="1:16" s="1" customFormat="1" ht="12" customHeight="1" x14ac:dyDescent="0.25">
      <c r="A6" s="7" t="s">
        <v>629</v>
      </c>
      <c r="B6" s="7" t="s">
        <v>912</v>
      </c>
      <c r="C6" s="7" t="s">
        <v>4</v>
      </c>
      <c r="D6" s="7" t="s">
        <v>17</v>
      </c>
      <c r="E6" s="7" t="s">
        <v>303</v>
      </c>
      <c r="F6" s="7" t="s">
        <v>913</v>
      </c>
      <c r="G6" s="7" t="s">
        <v>1021</v>
      </c>
      <c r="H6" s="7" t="s">
        <v>1022</v>
      </c>
      <c r="I6" s="7" t="s">
        <v>808</v>
      </c>
      <c r="J6" s="7" t="s">
        <v>809</v>
      </c>
      <c r="K6" s="7" t="s">
        <v>1239</v>
      </c>
      <c r="L6" s="7" t="s">
        <v>1242</v>
      </c>
      <c r="M6" s="7">
        <v>9</v>
      </c>
      <c r="N6" s="214" t="s">
        <v>1060</v>
      </c>
      <c r="O6" s="212">
        <v>3202871140</v>
      </c>
      <c r="P6" s="7"/>
    </row>
    <row r="7" spans="1:16" s="1" customFormat="1" ht="12" customHeight="1" x14ac:dyDescent="0.25">
      <c r="A7" s="7" t="s">
        <v>629</v>
      </c>
      <c r="B7" s="7" t="s">
        <v>804</v>
      </c>
      <c r="C7" s="7" t="s">
        <v>4</v>
      </c>
      <c r="D7" s="7" t="s">
        <v>402</v>
      </c>
      <c r="E7" s="7" t="s">
        <v>367</v>
      </c>
      <c r="F7" s="7" t="s">
        <v>1061</v>
      </c>
      <c r="G7" s="7" t="s">
        <v>1062</v>
      </c>
      <c r="H7" s="7" t="s">
        <v>1063</v>
      </c>
      <c r="I7" s="7" t="s">
        <v>808</v>
      </c>
      <c r="J7" s="7" t="s">
        <v>809</v>
      </c>
      <c r="K7" s="7" t="s">
        <v>1064</v>
      </c>
      <c r="L7" s="7" t="s">
        <v>1245</v>
      </c>
      <c r="M7" s="7">
        <v>26</v>
      </c>
      <c r="N7" s="7" t="s">
        <v>1104</v>
      </c>
      <c r="O7" s="9">
        <v>3185696957</v>
      </c>
      <c r="P7" s="7"/>
    </row>
    <row r="8" spans="1:16" s="1" customFormat="1" ht="12" customHeight="1" x14ac:dyDescent="0.25">
      <c r="A8" s="7" t="s">
        <v>629</v>
      </c>
      <c r="B8" s="7" t="s">
        <v>1287</v>
      </c>
      <c r="C8" s="7" t="s">
        <v>393</v>
      </c>
      <c r="D8" s="7" t="s">
        <v>6</v>
      </c>
      <c r="E8" s="7" t="s">
        <v>433</v>
      </c>
      <c r="F8" s="7" t="s">
        <v>913</v>
      </c>
      <c r="G8" s="7" t="s">
        <v>1257</v>
      </c>
      <c r="H8" s="7" t="s">
        <v>1258</v>
      </c>
      <c r="I8" s="7" t="s">
        <v>808</v>
      </c>
      <c r="J8" s="7" t="s">
        <v>809</v>
      </c>
      <c r="K8" s="7" t="s">
        <v>900</v>
      </c>
      <c r="L8" s="7" t="s">
        <v>1288</v>
      </c>
      <c r="M8" s="7">
        <v>15</v>
      </c>
      <c r="N8" s="7"/>
      <c r="O8" s="9"/>
      <c r="P8" s="7"/>
    </row>
    <row r="9" spans="1:16" s="1" customFormat="1" ht="12" customHeight="1" x14ac:dyDescent="0.25">
      <c r="A9" s="7"/>
      <c r="B9" s="7"/>
      <c r="C9" s="7"/>
      <c r="D9" s="7" t="s">
        <v>1414</v>
      </c>
      <c r="E9" s="7" t="s">
        <v>367</v>
      </c>
      <c r="F9" s="7" t="s">
        <v>1061</v>
      </c>
      <c r="G9" s="7" t="s">
        <v>1062</v>
      </c>
      <c r="H9" s="7" t="s">
        <v>1063</v>
      </c>
      <c r="I9" s="7" t="s">
        <v>808</v>
      </c>
      <c r="J9" s="7" t="s">
        <v>809</v>
      </c>
      <c r="K9" s="7" t="s">
        <v>1064</v>
      </c>
      <c r="L9" s="7" t="s">
        <v>1245</v>
      </c>
      <c r="M9" s="7"/>
      <c r="N9" s="7"/>
      <c r="O9" s="9"/>
      <c r="P9" s="7"/>
    </row>
    <row r="10" spans="1:16" s="1" customFormat="1" ht="12" customHeight="1" x14ac:dyDescent="0.25">
      <c r="A10" s="7"/>
      <c r="B10" s="7"/>
      <c r="C10" s="7"/>
      <c r="D10" s="7"/>
      <c r="E10" s="7"/>
      <c r="F10" s="7"/>
      <c r="G10" s="7"/>
      <c r="H10" s="7"/>
      <c r="I10" s="7"/>
      <c r="J10" s="7"/>
      <c r="K10" s="7"/>
      <c r="L10" s="7"/>
      <c r="M10" s="7"/>
      <c r="N10" s="7"/>
      <c r="O10" s="9"/>
      <c r="P10" s="7"/>
    </row>
    <row r="11" spans="1:16" s="1" customFormat="1" ht="12" customHeight="1" x14ac:dyDescent="0.25">
      <c r="A11" s="7"/>
      <c r="B11" s="7"/>
      <c r="C11" s="7"/>
      <c r="D11" s="7"/>
      <c r="E11" s="7"/>
      <c r="F11" s="7"/>
      <c r="G11" s="7"/>
      <c r="H11" s="7"/>
      <c r="I11" s="7"/>
      <c r="J11" s="7"/>
      <c r="K11" s="7"/>
      <c r="L11" s="7"/>
      <c r="M11" s="7"/>
      <c r="N11" s="7"/>
      <c r="O11" s="9"/>
      <c r="P11" s="7"/>
    </row>
    <row r="12" spans="1:16" s="1" customFormat="1" ht="12" customHeight="1" x14ac:dyDescent="0.25">
      <c r="A12" s="7"/>
      <c r="B12" s="7"/>
      <c r="C12" s="7"/>
      <c r="D12" s="7"/>
      <c r="E12" s="7"/>
      <c r="F12" s="7"/>
      <c r="G12" s="7"/>
      <c r="H12" s="7"/>
      <c r="I12" s="7"/>
      <c r="J12" s="7"/>
      <c r="K12" s="7"/>
      <c r="L12" s="7"/>
      <c r="M12" s="7"/>
      <c r="N12" s="7"/>
      <c r="O12" s="9"/>
      <c r="P12" s="7"/>
    </row>
    <row r="13" spans="1:16" s="1" customFormat="1" ht="12" customHeight="1" x14ac:dyDescent="0.25">
      <c r="A13" s="7"/>
      <c r="B13" s="7"/>
      <c r="C13" s="7"/>
      <c r="D13" s="7"/>
      <c r="E13" s="7"/>
      <c r="F13" s="7"/>
      <c r="G13" s="7"/>
      <c r="H13" s="7"/>
      <c r="I13" s="7"/>
      <c r="J13" s="7"/>
      <c r="K13" s="7"/>
      <c r="L13" s="7"/>
      <c r="M13" s="7"/>
      <c r="N13" s="7"/>
      <c r="O13" s="9"/>
      <c r="P13" s="7"/>
    </row>
    <row r="14" spans="1:16" s="1" customFormat="1" ht="12" customHeight="1" x14ac:dyDescent="0.25">
      <c r="A14" s="7"/>
      <c r="B14" s="7"/>
      <c r="C14" s="7"/>
      <c r="D14" s="7"/>
      <c r="E14" s="7"/>
      <c r="F14" s="7"/>
      <c r="G14" s="7"/>
      <c r="H14" s="7"/>
      <c r="I14" s="7"/>
      <c r="J14" s="7"/>
      <c r="K14" s="7"/>
      <c r="L14" s="7"/>
      <c r="M14" s="7"/>
      <c r="N14" s="7"/>
      <c r="O14" s="9"/>
      <c r="P14" s="7"/>
    </row>
    <row r="15" spans="1:16" s="1" customFormat="1" ht="12" customHeight="1" x14ac:dyDescent="0.25">
      <c r="A15" s="7"/>
      <c r="B15" s="7"/>
      <c r="C15" s="7"/>
      <c r="D15" s="7"/>
      <c r="E15" s="7"/>
      <c r="F15" s="7"/>
      <c r="G15" s="7"/>
      <c r="H15" s="7"/>
      <c r="I15" s="7"/>
      <c r="J15" s="7"/>
      <c r="K15" s="7"/>
      <c r="L15" s="7"/>
      <c r="M15" s="7"/>
      <c r="N15" s="7"/>
      <c r="O15" s="9"/>
      <c r="P15" s="7"/>
    </row>
    <row r="16" spans="1:16" s="1" customFormat="1" ht="12" customHeight="1" x14ac:dyDescent="0.25">
      <c r="A16" s="7"/>
      <c r="B16" s="7"/>
      <c r="C16" s="7"/>
      <c r="D16" s="7"/>
      <c r="E16" s="7"/>
      <c r="F16" s="7"/>
      <c r="G16" s="7"/>
      <c r="H16" s="7"/>
      <c r="I16" s="7"/>
      <c r="J16" s="7"/>
      <c r="K16" s="7"/>
      <c r="L16" s="7"/>
      <c r="M16" s="7"/>
      <c r="N16" s="7"/>
      <c r="O16" s="9"/>
      <c r="P16" s="7"/>
    </row>
    <row r="17" spans="1:16" s="1" customFormat="1" ht="12" customHeight="1" x14ac:dyDescent="0.25">
      <c r="A17" s="7"/>
      <c r="B17" s="7"/>
      <c r="C17" s="7"/>
      <c r="D17" s="7"/>
      <c r="E17" s="7"/>
      <c r="F17" s="7"/>
      <c r="G17" s="7"/>
      <c r="H17" s="7"/>
      <c r="I17" s="7"/>
      <c r="J17" s="7"/>
      <c r="K17" s="7"/>
      <c r="L17" s="7"/>
      <c r="M17" s="7"/>
      <c r="N17" s="7"/>
      <c r="O17" s="9"/>
      <c r="P17" s="7"/>
    </row>
    <row r="18" spans="1:16" s="1" customFormat="1" ht="12" customHeight="1" x14ac:dyDescent="0.25">
      <c r="A18" s="7"/>
      <c r="B18" s="7"/>
      <c r="C18" s="7"/>
      <c r="D18" s="7"/>
      <c r="E18" s="7"/>
      <c r="F18" s="7"/>
      <c r="G18" s="7"/>
      <c r="H18" s="7"/>
      <c r="I18" s="7"/>
      <c r="J18" s="7"/>
      <c r="K18" s="7"/>
      <c r="L18" s="7"/>
      <c r="M18" s="7"/>
      <c r="N18" s="7"/>
      <c r="O18" s="9"/>
      <c r="P18" s="7"/>
    </row>
    <row r="19" spans="1:16" s="1" customFormat="1" ht="12" customHeight="1" x14ac:dyDescent="0.25">
      <c r="A19" s="7"/>
      <c r="B19" s="7"/>
      <c r="C19" s="7"/>
      <c r="D19" s="7"/>
      <c r="E19" s="7"/>
      <c r="F19" s="7"/>
      <c r="G19" s="7"/>
      <c r="H19" s="7"/>
      <c r="I19" s="7"/>
      <c r="J19" s="7"/>
      <c r="K19" s="7"/>
      <c r="L19" s="7"/>
      <c r="M19" s="7"/>
      <c r="N19" s="7"/>
      <c r="O19" s="9"/>
      <c r="P19" s="7"/>
    </row>
    <row r="20" spans="1:16" s="1" customFormat="1" ht="12" customHeight="1" x14ac:dyDescent="0.25">
      <c r="A20" s="7"/>
      <c r="B20" s="7"/>
      <c r="C20" s="7"/>
      <c r="D20" s="7"/>
      <c r="E20" s="7"/>
      <c r="F20" s="7"/>
      <c r="G20" s="7"/>
      <c r="H20" s="7"/>
      <c r="I20" s="7"/>
      <c r="J20" s="7"/>
      <c r="K20" s="7"/>
      <c r="L20" s="7"/>
      <c r="M20" s="7"/>
      <c r="N20" s="7"/>
      <c r="O20" s="9"/>
      <c r="P20" s="7"/>
    </row>
    <row r="21" spans="1:16" s="1" customFormat="1" ht="12" customHeight="1" x14ac:dyDescent="0.25">
      <c r="A21" s="7"/>
      <c r="B21" s="7"/>
      <c r="C21" s="7"/>
      <c r="D21" s="7"/>
      <c r="E21" s="7"/>
      <c r="F21" s="7"/>
      <c r="G21" s="7"/>
      <c r="H21" s="7"/>
      <c r="I21" s="7"/>
      <c r="J21" s="7"/>
      <c r="K21" s="7"/>
      <c r="L21" s="7"/>
      <c r="M21" s="7"/>
      <c r="N21" s="7"/>
      <c r="O21" s="9"/>
      <c r="P21" s="7"/>
    </row>
    <row r="22" spans="1:16" s="1" customFormat="1" ht="12" customHeight="1" x14ac:dyDescent="0.25">
      <c r="A22" s="7"/>
      <c r="B22" s="7"/>
      <c r="C22" s="7"/>
      <c r="D22" s="7"/>
      <c r="E22" s="7"/>
      <c r="F22" s="7"/>
      <c r="G22" s="7"/>
      <c r="H22" s="7"/>
      <c r="I22" s="7"/>
      <c r="J22" s="7"/>
      <c r="K22" s="7"/>
      <c r="L22" s="7"/>
      <c r="M22" s="7"/>
      <c r="N22" s="7"/>
      <c r="O22" s="9"/>
      <c r="P22" s="7"/>
    </row>
    <row r="23" spans="1:16" s="1" customFormat="1" ht="12" customHeight="1" x14ac:dyDescent="0.25">
      <c r="A23" s="7"/>
      <c r="B23" s="7"/>
      <c r="C23" s="7"/>
      <c r="D23" s="7"/>
      <c r="E23" s="7"/>
      <c r="F23" s="7"/>
      <c r="G23" s="7"/>
      <c r="H23" s="7"/>
      <c r="I23" s="7"/>
      <c r="J23" s="7"/>
      <c r="K23" s="7"/>
      <c r="L23" s="7"/>
      <c r="M23" s="7"/>
      <c r="N23" s="7"/>
      <c r="O23" s="9"/>
      <c r="P23" s="7"/>
    </row>
    <row r="24" spans="1:16" s="1" customFormat="1" ht="12" customHeight="1" x14ac:dyDescent="0.25">
      <c r="A24" s="7"/>
      <c r="B24" s="7"/>
      <c r="C24" s="7"/>
      <c r="D24" s="7"/>
      <c r="E24" s="7"/>
      <c r="F24" s="7"/>
      <c r="G24" s="7"/>
      <c r="H24" s="7"/>
      <c r="I24" s="7"/>
      <c r="J24" s="7"/>
      <c r="K24" s="7"/>
      <c r="L24" s="7"/>
      <c r="M24" s="7"/>
      <c r="N24" s="7"/>
      <c r="O24" s="9"/>
      <c r="P24" s="7"/>
    </row>
    <row r="25" spans="1:16" s="1" customFormat="1" ht="12" customHeight="1" x14ac:dyDescent="0.25">
      <c r="A25" s="7"/>
      <c r="B25" s="7"/>
      <c r="C25" s="7"/>
      <c r="D25" s="7"/>
      <c r="E25" s="7"/>
      <c r="F25" s="7"/>
      <c r="G25" s="7"/>
      <c r="H25" s="7"/>
      <c r="I25" s="7"/>
      <c r="J25" s="7"/>
      <c r="K25" s="7"/>
      <c r="L25" s="7"/>
      <c r="M25" s="7"/>
      <c r="N25" s="7"/>
      <c r="O25" s="9"/>
      <c r="P25" s="7"/>
    </row>
    <row r="26" spans="1:16" s="1" customFormat="1" ht="12" customHeight="1" x14ac:dyDescent="0.25">
      <c r="A26" s="7"/>
      <c r="B26" s="7"/>
      <c r="C26" s="7"/>
      <c r="D26" s="7"/>
      <c r="E26" s="7"/>
      <c r="F26" s="7"/>
      <c r="G26" s="7"/>
      <c r="H26" s="7"/>
      <c r="I26" s="7"/>
      <c r="J26" s="7"/>
      <c r="K26" s="7"/>
      <c r="L26" s="7"/>
      <c r="M26" s="7"/>
      <c r="N26" s="7"/>
      <c r="O26" s="9"/>
      <c r="P26" s="7"/>
    </row>
    <row r="27" spans="1:16" s="1" customFormat="1" ht="12" customHeight="1" x14ac:dyDescent="0.25">
      <c r="A27" s="7"/>
      <c r="B27" s="7"/>
      <c r="C27" s="7"/>
      <c r="D27" s="7"/>
      <c r="E27" s="7"/>
      <c r="F27" s="7"/>
      <c r="G27" s="7"/>
      <c r="H27" s="7"/>
      <c r="I27" s="7"/>
      <c r="J27" s="7"/>
      <c r="K27" s="7"/>
      <c r="L27" s="7"/>
      <c r="M27" s="7"/>
      <c r="N27" s="7"/>
      <c r="O27" s="9"/>
      <c r="P27" s="7"/>
    </row>
    <row r="28" spans="1:16" s="1" customFormat="1" ht="12" customHeight="1" x14ac:dyDescent="0.25">
      <c r="A28" s="7"/>
      <c r="B28" s="7"/>
      <c r="C28" s="7"/>
      <c r="D28" s="7"/>
      <c r="E28" s="7"/>
      <c r="F28" s="7"/>
      <c r="G28" s="7"/>
      <c r="H28" s="7"/>
      <c r="I28" s="7"/>
      <c r="J28" s="7"/>
      <c r="K28" s="7"/>
      <c r="L28" s="7"/>
      <c r="M28" s="7"/>
      <c r="N28" s="7"/>
      <c r="O28" s="9"/>
      <c r="P28" s="7"/>
    </row>
    <row r="29" spans="1:16" s="1" customFormat="1" ht="12" customHeight="1" x14ac:dyDescent="0.25">
      <c r="A29" s="7"/>
      <c r="B29" s="7"/>
      <c r="C29" s="7"/>
      <c r="D29" s="7"/>
      <c r="E29" s="7"/>
      <c r="F29" s="7"/>
      <c r="G29" s="7"/>
      <c r="H29" s="7"/>
      <c r="I29" s="7"/>
      <c r="J29" s="7"/>
      <c r="K29" s="7"/>
      <c r="L29" s="7"/>
      <c r="M29" s="7"/>
      <c r="N29" s="7"/>
      <c r="O29" s="9"/>
      <c r="P29" s="7"/>
    </row>
    <row r="30" spans="1:16" s="1" customFormat="1" ht="12" customHeight="1" x14ac:dyDescent="0.25">
      <c r="A30" s="7"/>
      <c r="B30" s="7"/>
      <c r="C30" s="7"/>
      <c r="D30" s="7"/>
      <c r="E30" s="7"/>
      <c r="F30" s="7"/>
      <c r="G30" s="7"/>
      <c r="H30" s="7"/>
      <c r="I30" s="7"/>
      <c r="J30" s="7"/>
      <c r="K30" s="7"/>
      <c r="L30" s="7"/>
      <c r="M30" s="7"/>
      <c r="N30" s="7"/>
      <c r="O30" s="9"/>
      <c r="P30" s="7"/>
    </row>
    <row r="31" spans="1:16" s="1" customFormat="1" ht="12" customHeight="1" x14ac:dyDescent="0.25">
      <c r="A31" s="7"/>
      <c r="B31" s="7"/>
      <c r="C31" s="7"/>
      <c r="D31" s="7"/>
      <c r="E31" s="7"/>
      <c r="F31" s="7"/>
      <c r="G31" s="7"/>
      <c r="H31" s="7"/>
      <c r="I31" s="7"/>
      <c r="J31" s="7"/>
      <c r="K31" s="7"/>
      <c r="L31" s="7"/>
      <c r="M31" s="7"/>
      <c r="N31" s="7"/>
      <c r="O31" s="9"/>
      <c r="P31" s="7"/>
    </row>
    <row r="32" spans="1:16" s="1" customFormat="1" ht="12" customHeight="1" x14ac:dyDescent="0.25">
      <c r="A32" s="7"/>
      <c r="B32" s="7"/>
      <c r="C32" s="7"/>
      <c r="D32" s="7"/>
      <c r="E32" s="7"/>
      <c r="F32" s="7"/>
      <c r="G32" s="7"/>
      <c r="H32" s="7"/>
      <c r="I32" s="7"/>
      <c r="J32" s="7"/>
      <c r="K32" s="7"/>
      <c r="L32" s="7"/>
      <c r="M32" s="7"/>
      <c r="N32" s="7"/>
      <c r="O32" s="9"/>
      <c r="P32" s="7"/>
    </row>
    <row r="33" spans="1:16" s="1" customFormat="1" ht="12" customHeight="1" x14ac:dyDescent="0.25">
      <c r="A33" s="7"/>
      <c r="B33" s="7"/>
      <c r="C33" s="7"/>
      <c r="D33" s="7"/>
      <c r="E33" s="7"/>
      <c r="F33" s="7"/>
      <c r="G33" s="7"/>
      <c r="H33" s="7"/>
      <c r="I33" s="7"/>
      <c r="J33" s="7"/>
      <c r="K33" s="7"/>
      <c r="L33" s="7"/>
      <c r="M33" s="7"/>
      <c r="N33" s="7"/>
      <c r="O33" s="9"/>
      <c r="P33" s="7"/>
    </row>
    <row r="34" spans="1:16" s="1" customFormat="1" ht="12" customHeight="1" x14ac:dyDescent="0.25">
      <c r="A34" s="7"/>
      <c r="B34" s="7"/>
      <c r="C34" s="7"/>
      <c r="D34" s="7"/>
      <c r="E34" s="7"/>
      <c r="F34" s="7"/>
      <c r="G34" s="7"/>
      <c r="H34" s="7"/>
      <c r="I34" s="7"/>
      <c r="J34" s="7"/>
      <c r="K34" s="7"/>
      <c r="L34" s="7"/>
      <c r="M34" s="7"/>
      <c r="N34" s="7"/>
      <c r="O34" s="9"/>
      <c r="P34" s="7"/>
    </row>
    <row r="35" spans="1:16" s="1" customFormat="1" ht="12" customHeight="1" x14ac:dyDescent="0.25">
      <c r="A35" s="7"/>
      <c r="B35" s="7"/>
      <c r="C35" s="7"/>
      <c r="D35" s="7"/>
      <c r="E35" s="7"/>
      <c r="F35" s="7"/>
      <c r="G35" s="7"/>
      <c r="H35" s="7"/>
      <c r="I35" s="7"/>
      <c r="J35" s="7"/>
      <c r="K35" s="7"/>
      <c r="L35" s="7"/>
      <c r="M35" s="7"/>
      <c r="N35" s="7"/>
      <c r="O35" s="9"/>
      <c r="P35" s="7"/>
    </row>
    <row r="36" spans="1:16" s="1" customFormat="1" ht="12" customHeight="1" x14ac:dyDescent="0.25">
      <c r="A36" s="7"/>
      <c r="B36" s="7"/>
      <c r="C36" s="7"/>
      <c r="D36" s="7"/>
      <c r="E36" s="7"/>
      <c r="F36" s="7"/>
      <c r="G36" s="7"/>
      <c r="H36" s="7"/>
      <c r="I36" s="7"/>
      <c r="J36" s="7"/>
      <c r="K36" s="7"/>
      <c r="L36" s="7"/>
      <c r="M36" s="7"/>
      <c r="N36" s="7"/>
      <c r="O36" s="9"/>
      <c r="P36" s="7"/>
    </row>
    <row r="37" spans="1:16" s="1" customFormat="1" ht="12" customHeight="1" x14ac:dyDescent="0.25">
      <c r="A37" s="7"/>
      <c r="B37" s="7"/>
      <c r="C37" s="7"/>
      <c r="D37" s="7"/>
      <c r="E37" s="7"/>
      <c r="F37" s="7"/>
      <c r="G37" s="7"/>
      <c r="H37" s="7"/>
      <c r="I37" s="7"/>
      <c r="J37" s="7"/>
      <c r="K37" s="7"/>
      <c r="L37" s="7"/>
      <c r="M37" s="7"/>
      <c r="N37" s="7"/>
      <c r="O37" s="9"/>
      <c r="P37" s="7"/>
    </row>
    <row r="38" spans="1:16" s="1" customFormat="1" ht="12" customHeight="1" x14ac:dyDescent="0.25">
      <c r="A38" s="7"/>
      <c r="B38" s="7"/>
      <c r="C38" s="7"/>
      <c r="D38" s="7"/>
      <c r="E38" s="7"/>
      <c r="F38" s="7"/>
      <c r="G38" s="7"/>
      <c r="H38" s="7"/>
      <c r="I38" s="7"/>
      <c r="J38" s="7"/>
      <c r="K38" s="7"/>
      <c r="L38" s="7"/>
      <c r="M38" s="7"/>
      <c r="N38" s="7"/>
      <c r="O38" s="9"/>
      <c r="P38" s="7"/>
    </row>
    <row r="39" spans="1:16" s="1" customFormat="1" ht="12" customHeight="1" x14ac:dyDescent="0.25">
      <c r="A39" s="7"/>
      <c r="B39" s="7"/>
      <c r="C39" s="7"/>
      <c r="D39" s="7"/>
      <c r="E39" s="7"/>
      <c r="F39" s="7"/>
      <c r="G39" s="7"/>
      <c r="H39" s="7"/>
      <c r="I39" s="7"/>
      <c r="J39" s="7"/>
      <c r="K39" s="7"/>
      <c r="L39" s="7"/>
      <c r="M39" s="7"/>
      <c r="N39" s="7"/>
      <c r="O39" s="9"/>
      <c r="P39" s="7"/>
    </row>
    <row r="40" spans="1:16" s="1" customFormat="1" ht="12" customHeight="1" x14ac:dyDescent="0.25">
      <c r="A40" s="7"/>
      <c r="B40" s="7"/>
      <c r="C40" s="7"/>
      <c r="D40" s="7"/>
      <c r="E40" s="7"/>
      <c r="F40" s="7"/>
      <c r="G40" s="7"/>
      <c r="H40" s="7"/>
      <c r="I40" s="7"/>
      <c r="J40" s="7"/>
      <c r="K40" s="7"/>
      <c r="L40" s="7"/>
      <c r="M40" s="7"/>
      <c r="N40" s="7"/>
      <c r="O40" s="9"/>
      <c r="P40" s="7"/>
    </row>
    <row r="41" spans="1:16" s="1" customFormat="1" ht="12" customHeight="1" x14ac:dyDescent="0.25">
      <c r="A41" s="7"/>
      <c r="B41" s="7"/>
      <c r="C41" s="7"/>
      <c r="D41" s="7"/>
      <c r="E41" s="7"/>
      <c r="F41" s="7"/>
      <c r="G41" s="7"/>
      <c r="H41" s="7"/>
      <c r="I41" s="7"/>
      <c r="J41" s="7"/>
      <c r="K41" s="7"/>
      <c r="L41" s="7"/>
      <c r="M41" s="7"/>
      <c r="N41" s="7"/>
      <c r="O41" s="9"/>
      <c r="P41" s="7"/>
    </row>
    <row r="42" spans="1:16" s="1" customFormat="1" ht="12" customHeight="1" x14ac:dyDescent="0.25">
      <c r="A42" s="7"/>
      <c r="B42" s="7"/>
      <c r="C42" s="7"/>
      <c r="D42" s="7"/>
      <c r="E42" s="7"/>
      <c r="F42" s="7"/>
      <c r="G42" s="7"/>
      <c r="H42" s="7"/>
      <c r="I42" s="7"/>
      <c r="J42" s="7"/>
      <c r="K42" s="7"/>
      <c r="L42" s="7"/>
      <c r="M42" s="7"/>
      <c r="N42" s="7"/>
      <c r="O42" s="9"/>
      <c r="P42" s="7"/>
    </row>
    <row r="43" spans="1:16" s="1" customFormat="1" ht="12" customHeight="1" x14ac:dyDescent="0.25">
      <c r="A43" s="7"/>
      <c r="B43" s="7"/>
      <c r="C43" s="7"/>
      <c r="D43" s="7"/>
      <c r="E43" s="7"/>
      <c r="F43" s="7"/>
      <c r="G43" s="7"/>
      <c r="H43" s="7"/>
      <c r="I43" s="7"/>
      <c r="J43" s="7"/>
      <c r="K43" s="7"/>
      <c r="L43" s="7"/>
      <c r="M43" s="7"/>
      <c r="N43" s="7"/>
      <c r="O43" s="9"/>
      <c r="P43" s="7"/>
    </row>
    <row r="44" spans="1:16" s="1" customFormat="1" ht="12" customHeight="1" x14ac:dyDescent="0.25">
      <c r="A44" s="7"/>
      <c r="B44" s="7"/>
      <c r="C44" s="7"/>
      <c r="D44" s="7"/>
      <c r="E44" s="7"/>
      <c r="F44" s="7"/>
      <c r="G44" s="7"/>
      <c r="H44" s="7"/>
      <c r="I44" s="7"/>
      <c r="J44" s="7"/>
      <c r="K44" s="7"/>
      <c r="L44" s="7"/>
      <c r="M44" s="7"/>
      <c r="N44" s="7"/>
      <c r="O44" s="9"/>
      <c r="P44" s="7"/>
    </row>
    <row r="45" spans="1:16" s="1" customFormat="1" ht="12" customHeight="1" x14ac:dyDescent="0.25">
      <c r="A45" s="7"/>
      <c r="B45" s="7"/>
      <c r="C45" s="7"/>
      <c r="D45" s="7"/>
      <c r="E45" s="7"/>
      <c r="F45" s="7"/>
      <c r="G45" s="7"/>
      <c r="H45" s="7"/>
      <c r="I45" s="7"/>
      <c r="J45" s="7"/>
      <c r="K45" s="7"/>
      <c r="L45" s="7"/>
      <c r="M45" s="7"/>
      <c r="N45" s="7"/>
      <c r="O45" s="9"/>
      <c r="P45" s="7"/>
    </row>
    <row r="46" spans="1:16" s="1" customFormat="1" ht="12" customHeight="1" x14ac:dyDescent="0.25">
      <c r="A46" s="7"/>
      <c r="B46" s="7"/>
      <c r="C46" s="7"/>
      <c r="D46" s="7"/>
      <c r="E46" s="7"/>
      <c r="F46" s="7"/>
      <c r="G46" s="7"/>
      <c r="H46" s="7"/>
      <c r="I46" s="7"/>
      <c r="J46" s="7"/>
      <c r="K46" s="7"/>
      <c r="L46" s="7"/>
      <c r="M46" s="7"/>
      <c r="N46" s="7"/>
      <c r="O46" s="9"/>
      <c r="P46" s="7"/>
    </row>
    <row r="47" spans="1:16" s="1" customFormat="1" ht="12" customHeight="1" x14ac:dyDescent="0.25">
      <c r="A47" s="7"/>
      <c r="B47" s="7"/>
      <c r="C47" s="7"/>
      <c r="D47" s="7"/>
      <c r="E47" s="7"/>
      <c r="F47" s="7"/>
      <c r="G47" s="7"/>
      <c r="H47" s="7"/>
      <c r="I47" s="7"/>
      <c r="J47" s="7"/>
      <c r="K47" s="7"/>
      <c r="L47" s="7"/>
      <c r="M47" s="7"/>
      <c r="N47" s="7"/>
      <c r="O47" s="9"/>
      <c r="P47" s="7"/>
    </row>
    <row r="48" spans="1:16" s="1" customFormat="1" ht="12" customHeight="1" x14ac:dyDescent="0.25">
      <c r="A48" s="7"/>
      <c r="B48" s="7"/>
      <c r="C48" s="7"/>
      <c r="D48" s="7"/>
      <c r="E48" s="7"/>
      <c r="F48" s="7"/>
      <c r="G48" s="7"/>
      <c r="H48" s="7"/>
      <c r="I48" s="7"/>
      <c r="J48" s="7"/>
      <c r="K48" s="7"/>
      <c r="L48" s="7"/>
      <c r="M48" s="7"/>
      <c r="N48" s="7"/>
      <c r="O48" s="9"/>
      <c r="P48" s="7"/>
    </row>
    <row r="49" spans="1:16" s="1" customFormat="1" ht="12" customHeight="1" x14ac:dyDescent="0.25">
      <c r="A49" s="7"/>
      <c r="B49" s="7"/>
      <c r="C49" s="7"/>
      <c r="D49" s="7"/>
      <c r="E49" s="7"/>
      <c r="F49" s="7"/>
      <c r="G49" s="7"/>
      <c r="H49" s="7"/>
      <c r="I49" s="7"/>
      <c r="J49" s="7"/>
      <c r="K49" s="7"/>
      <c r="L49" s="7"/>
      <c r="M49" s="7"/>
      <c r="N49" s="7"/>
      <c r="O49" s="9"/>
      <c r="P49" s="7"/>
    </row>
    <row r="50" spans="1:16" s="1" customFormat="1" ht="12" customHeight="1" x14ac:dyDescent="0.25">
      <c r="A50" s="7"/>
      <c r="B50" s="7"/>
      <c r="C50" s="7"/>
      <c r="D50" s="7"/>
      <c r="E50" s="7"/>
      <c r="F50" s="7"/>
      <c r="G50" s="7"/>
      <c r="H50" s="7"/>
      <c r="I50" s="7"/>
      <c r="J50" s="7"/>
      <c r="K50" s="7"/>
      <c r="L50" s="7"/>
      <c r="M50" s="7"/>
      <c r="N50" s="7"/>
      <c r="O50" s="9"/>
      <c r="P50" s="7"/>
    </row>
    <row r="51" spans="1:16" s="1" customFormat="1" ht="12" customHeight="1" x14ac:dyDescent="0.25">
      <c r="A51" s="7"/>
      <c r="B51" s="7"/>
      <c r="C51" s="7"/>
      <c r="D51" s="7"/>
      <c r="E51" s="7"/>
      <c r="F51" s="7"/>
      <c r="G51" s="7"/>
      <c r="H51" s="7"/>
      <c r="I51" s="7"/>
      <c r="J51" s="7"/>
      <c r="K51" s="7"/>
      <c r="L51" s="7"/>
      <c r="M51" s="7"/>
      <c r="N51" s="7"/>
      <c r="O51" s="9"/>
      <c r="P51" s="7"/>
    </row>
    <row r="52" spans="1:16" s="1" customFormat="1" ht="12" customHeight="1" x14ac:dyDescent="0.25">
      <c r="A52" s="7"/>
      <c r="B52" s="7"/>
      <c r="C52" s="7"/>
      <c r="D52" s="7"/>
      <c r="E52" s="7"/>
      <c r="F52" s="7"/>
      <c r="G52" s="7"/>
      <c r="H52" s="7"/>
      <c r="I52" s="7"/>
      <c r="J52" s="7"/>
      <c r="K52" s="7"/>
      <c r="L52" s="7"/>
      <c r="M52" s="7"/>
      <c r="N52" s="7"/>
      <c r="O52" s="9"/>
      <c r="P52" s="7"/>
    </row>
    <row r="53" spans="1:16" s="1" customFormat="1" ht="12" customHeight="1" x14ac:dyDescent="0.25">
      <c r="A53" s="7"/>
      <c r="B53" s="7"/>
      <c r="C53" s="7"/>
      <c r="D53" s="7"/>
      <c r="E53" s="7"/>
      <c r="F53" s="7"/>
      <c r="G53" s="7"/>
      <c r="H53" s="7"/>
      <c r="I53" s="7"/>
      <c r="J53" s="7"/>
      <c r="K53" s="7"/>
      <c r="L53" s="7"/>
      <c r="M53" s="7"/>
      <c r="N53" s="7"/>
      <c r="O53" s="9"/>
      <c r="P53" s="7"/>
    </row>
    <row r="54" spans="1:16" s="1" customFormat="1" ht="12" customHeight="1" x14ac:dyDescent="0.25">
      <c r="A54" s="7"/>
      <c r="B54" s="7"/>
      <c r="C54" s="7"/>
      <c r="D54" s="7"/>
      <c r="E54" s="7"/>
      <c r="F54" s="7"/>
      <c r="G54" s="7"/>
      <c r="H54" s="7"/>
      <c r="I54" s="7"/>
      <c r="J54" s="7"/>
      <c r="K54" s="7"/>
      <c r="L54" s="7"/>
      <c r="M54" s="7"/>
      <c r="N54" s="7"/>
      <c r="O54" s="9"/>
      <c r="P54" s="7"/>
    </row>
    <row r="55" spans="1:16" s="1" customFormat="1" ht="12" customHeight="1" x14ac:dyDescent="0.25">
      <c r="A55" s="7"/>
      <c r="B55" s="7"/>
      <c r="C55" s="7"/>
      <c r="D55" s="7"/>
      <c r="E55" s="7"/>
      <c r="F55" s="7"/>
      <c r="G55" s="7"/>
      <c r="H55" s="7"/>
      <c r="I55" s="7"/>
      <c r="J55" s="7"/>
      <c r="K55" s="7"/>
      <c r="L55" s="7"/>
      <c r="M55" s="7"/>
      <c r="N55" s="7"/>
      <c r="O55" s="9"/>
      <c r="P55" s="7"/>
    </row>
    <row r="56" spans="1:16" s="1" customFormat="1" ht="12" customHeight="1" x14ac:dyDescent="0.25">
      <c r="A56" s="7"/>
      <c r="B56" s="7"/>
      <c r="C56" s="7"/>
      <c r="D56" s="7"/>
      <c r="E56" s="7"/>
      <c r="F56" s="7"/>
      <c r="G56" s="7"/>
      <c r="H56" s="7"/>
      <c r="I56" s="7"/>
      <c r="J56" s="7"/>
      <c r="K56" s="7"/>
      <c r="L56" s="7"/>
      <c r="M56" s="7"/>
      <c r="N56" s="7"/>
      <c r="O56" s="9"/>
      <c r="P56" s="7"/>
    </row>
    <row r="57" spans="1:16" s="1" customFormat="1" ht="12" customHeight="1" x14ac:dyDescent="0.25">
      <c r="A57" s="7"/>
      <c r="B57" s="7"/>
      <c r="C57" s="7"/>
      <c r="D57" s="7"/>
      <c r="E57" s="7"/>
      <c r="F57" s="7"/>
      <c r="G57" s="7"/>
      <c r="H57" s="7"/>
      <c r="I57" s="7"/>
      <c r="J57" s="7"/>
      <c r="K57" s="7"/>
      <c r="L57" s="7"/>
      <c r="M57" s="7"/>
      <c r="N57" s="7"/>
      <c r="O57" s="9"/>
      <c r="P57" s="7"/>
    </row>
    <row r="58" spans="1:16" s="1" customFormat="1" ht="12" customHeight="1" x14ac:dyDescent="0.25">
      <c r="A58" s="7"/>
      <c r="B58" s="7"/>
      <c r="C58" s="7"/>
      <c r="D58" s="7"/>
      <c r="E58" s="7"/>
      <c r="F58" s="7"/>
      <c r="G58" s="7"/>
      <c r="H58" s="7"/>
      <c r="I58" s="7"/>
      <c r="J58" s="7"/>
      <c r="K58" s="7"/>
      <c r="L58" s="7"/>
      <c r="M58" s="7"/>
      <c r="N58" s="7"/>
      <c r="O58" s="9"/>
      <c r="P58" s="7"/>
    </row>
    <row r="59" spans="1:16" s="1" customFormat="1" ht="12" customHeight="1" x14ac:dyDescent="0.25">
      <c r="A59" s="7"/>
      <c r="B59" s="7"/>
      <c r="C59" s="7"/>
      <c r="D59" s="7"/>
      <c r="E59" s="7"/>
      <c r="F59" s="7"/>
      <c r="G59" s="7"/>
      <c r="H59" s="7"/>
      <c r="I59" s="7"/>
      <c r="J59" s="7"/>
      <c r="K59" s="7"/>
      <c r="L59" s="7"/>
      <c r="M59" s="7"/>
      <c r="N59" s="7"/>
      <c r="O59" s="9"/>
      <c r="P59" s="7"/>
    </row>
    <row r="60" spans="1:16" s="1" customFormat="1" ht="12" customHeight="1" x14ac:dyDescent="0.25">
      <c r="A60" s="7"/>
      <c r="B60" s="7"/>
      <c r="C60" s="7"/>
      <c r="D60" s="7"/>
      <c r="E60" s="7"/>
      <c r="F60" s="7"/>
      <c r="G60" s="7"/>
      <c r="H60" s="7"/>
      <c r="I60" s="7"/>
      <c r="J60" s="7"/>
      <c r="K60" s="7"/>
      <c r="L60" s="7"/>
      <c r="M60" s="7"/>
      <c r="N60" s="7"/>
      <c r="O60" s="9"/>
      <c r="P60" s="7"/>
    </row>
    <row r="61" spans="1:16" s="1" customFormat="1" ht="12" customHeight="1" x14ac:dyDescent="0.25">
      <c r="A61" s="7"/>
      <c r="B61" s="7"/>
      <c r="C61" s="7"/>
      <c r="D61" s="7"/>
      <c r="E61" s="7"/>
      <c r="F61" s="7"/>
      <c r="G61" s="7"/>
      <c r="H61" s="7"/>
      <c r="I61" s="7"/>
      <c r="J61" s="7"/>
      <c r="K61" s="7"/>
      <c r="L61" s="7"/>
      <c r="M61" s="7"/>
      <c r="N61" s="7"/>
      <c r="O61" s="9"/>
      <c r="P61" s="7"/>
    </row>
    <row r="62" spans="1:16" s="1" customFormat="1" ht="12" customHeight="1" x14ac:dyDescent="0.25">
      <c r="A62" s="7"/>
      <c r="B62" s="7"/>
      <c r="C62" s="7"/>
      <c r="D62" s="7"/>
      <c r="E62" s="7"/>
      <c r="F62" s="7"/>
      <c r="G62" s="7"/>
      <c r="H62" s="7"/>
      <c r="I62" s="7"/>
      <c r="J62" s="7"/>
      <c r="K62" s="7"/>
      <c r="L62" s="7"/>
      <c r="M62" s="7"/>
      <c r="N62" s="7"/>
      <c r="O62" s="9"/>
      <c r="P62" s="7"/>
    </row>
    <row r="63" spans="1:16" s="1" customFormat="1" ht="12" customHeight="1" x14ac:dyDescent="0.25">
      <c r="A63" s="7"/>
      <c r="B63" s="7"/>
      <c r="C63" s="7"/>
      <c r="D63" s="7"/>
      <c r="E63" s="7"/>
      <c r="F63" s="7"/>
      <c r="G63" s="7"/>
      <c r="H63" s="7"/>
      <c r="I63" s="7"/>
      <c r="J63" s="7"/>
      <c r="K63" s="7"/>
      <c r="L63" s="7"/>
      <c r="M63" s="7"/>
      <c r="N63" s="7"/>
      <c r="O63" s="9"/>
      <c r="P63" s="7"/>
    </row>
    <row r="64" spans="1:16" s="1" customFormat="1" ht="12" customHeight="1" x14ac:dyDescent="0.25">
      <c r="A64" s="7"/>
      <c r="B64" s="7"/>
      <c r="C64" s="7"/>
      <c r="D64" s="7"/>
      <c r="E64" s="7"/>
      <c r="F64" s="7"/>
      <c r="G64" s="7"/>
      <c r="H64" s="7"/>
      <c r="I64" s="7"/>
      <c r="J64" s="7"/>
      <c r="K64" s="7"/>
      <c r="L64" s="7"/>
      <c r="M64" s="7"/>
      <c r="N64" s="7"/>
      <c r="O64" s="9"/>
      <c r="P64" s="7"/>
    </row>
    <row r="65" spans="1:16" s="1" customFormat="1" ht="12" customHeight="1" x14ac:dyDescent="0.25">
      <c r="A65" s="7"/>
      <c r="B65" s="7"/>
      <c r="C65" s="7"/>
      <c r="D65" s="7"/>
      <c r="E65" s="7"/>
      <c r="F65" s="7"/>
      <c r="G65" s="7"/>
      <c r="H65" s="7"/>
      <c r="I65" s="7"/>
      <c r="J65" s="7"/>
      <c r="K65" s="7"/>
      <c r="L65" s="7"/>
      <c r="M65" s="7"/>
      <c r="N65" s="7"/>
      <c r="O65" s="9"/>
      <c r="P65" s="7"/>
    </row>
    <row r="66" spans="1:16" s="1" customFormat="1" ht="12" customHeight="1" x14ac:dyDescent="0.25">
      <c r="A66" s="7"/>
      <c r="B66" s="7"/>
      <c r="C66" s="7"/>
      <c r="D66" s="7"/>
      <c r="E66" s="7"/>
      <c r="F66" s="7"/>
      <c r="G66" s="7"/>
      <c r="H66" s="7"/>
      <c r="I66" s="7"/>
      <c r="J66" s="7"/>
      <c r="K66" s="7"/>
      <c r="L66" s="7"/>
      <c r="M66" s="7"/>
      <c r="N66" s="7"/>
      <c r="O66" s="9"/>
      <c r="P66" s="7"/>
    </row>
    <row r="67" spans="1:16" s="1" customFormat="1" ht="12" customHeight="1" x14ac:dyDescent="0.25">
      <c r="A67" s="7"/>
      <c r="B67" s="7"/>
      <c r="C67" s="7"/>
      <c r="D67" s="7"/>
      <c r="E67" s="7"/>
      <c r="F67" s="7"/>
      <c r="G67" s="7"/>
      <c r="H67" s="7"/>
      <c r="I67" s="7"/>
      <c r="J67" s="7"/>
      <c r="K67" s="7"/>
      <c r="L67" s="7"/>
      <c r="M67" s="7"/>
      <c r="N67" s="7"/>
      <c r="O67" s="9"/>
      <c r="P67" s="7"/>
    </row>
    <row r="68" spans="1:16" s="1" customFormat="1" ht="12" customHeight="1" x14ac:dyDescent="0.25">
      <c r="A68" s="7"/>
      <c r="B68" s="7"/>
      <c r="C68" s="7"/>
      <c r="D68" s="7"/>
      <c r="E68" s="7"/>
      <c r="F68" s="7"/>
      <c r="G68" s="7"/>
      <c r="H68" s="7"/>
      <c r="I68" s="7"/>
      <c r="J68" s="7"/>
      <c r="K68" s="7"/>
      <c r="L68" s="7"/>
      <c r="M68" s="7"/>
      <c r="N68" s="7"/>
      <c r="O68" s="9"/>
      <c r="P68" s="7"/>
    </row>
    <row r="69" spans="1:16" s="1" customFormat="1" ht="12" customHeight="1" x14ac:dyDescent="0.25">
      <c r="A69" s="7"/>
      <c r="B69" s="7"/>
      <c r="C69" s="7"/>
      <c r="D69" s="7"/>
      <c r="E69" s="7"/>
      <c r="F69" s="7"/>
      <c r="G69" s="7"/>
      <c r="H69" s="7"/>
      <c r="I69" s="7"/>
      <c r="J69" s="7"/>
      <c r="K69" s="7"/>
      <c r="L69" s="7"/>
      <c r="M69" s="7"/>
      <c r="N69" s="7"/>
      <c r="O69" s="9"/>
      <c r="P69" s="7"/>
    </row>
    <row r="70" spans="1:16" s="1" customFormat="1" ht="12" customHeight="1" x14ac:dyDescent="0.25">
      <c r="A70" s="7"/>
      <c r="B70" s="7"/>
      <c r="C70" s="7"/>
      <c r="D70" s="7"/>
      <c r="E70" s="7"/>
      <c r="F70" s="7"/>
      <c r="G70" s="7"/>
      <c r="H70" s="7"/>
      <c r="I70" s="7"/>
      <c r="J70" s="7"/>
      <c r="K70" s="7"/>
      <c r="L70" s="7"/>
      <c r="M70" s="7"/>
      <c r="N70" s="7"/>
      <c r="O70" s="9"/>
      <c r="P70" s="7"/>
    </row>
    <row r="71" spans="1:16" s="1" customFormat="1" ht="12" customHeight="1" x14ac:dyDescent="0.25">
      <c r="A71" s="7"/>
      <c r="B71" s="7"/>
      <c r="C71" s="7"/>
      <c r="D71" s="7"/>
      <c r="E71" s="7"/>
      <c r="F71" s="7"/>
      <c r="G71" s="7"/>
      <c r="H71" s="7"/>
      <c r="I71" s="7"/>
      <c r="J71" s="7"/>
      <c r="K71" s="7"/>
      <c r="L71" s="7"/>
      <c r="M71" s="7"/>
      <c r="N71" s="7"/>
      <c r="O71" s="9"/>
      <c r="P71" s="7"/>
    </row>
    <row r="72" spans="1:16" s="1" customFormat="1" ht="12" customHeight="1" x14ac:dyDescent="0.25">
      <c r="A72" s="7"/>
      <c r="B72" s="7"/>
      <c r="C72" s="7"/>
      <c r="D72" s="7"/>
      <c r="E72" s="7"/>
      <c r="F72" s="7"/>
      <c r="G72" s="7"/>
      <c r="H72" s="7"/>
      <c r="I72" s="7"/>
      <c r="J72" s="7"/>
      <c r="K72" s="7"/>
      <c r="L72" s="7"/>
      <c r="M72" s="7"/>
      <c r="N72" s="7"/>
      <c r="O72" s="9"/>
      <c r="P72" s="7"/>
    </row>
    <row r="73" spans="1:16" s="1" customFormat="1" ht="12" customHeight="1" x14ac:dyDescent="0.25">
      <c r="A73" s="7"/>
      <c r="B73" s="7"/>
      <c r="C73" s="7"/>
      <c r="D73" s="7"/>
      <c r="E73" s="7"/>
      <c r="F73" s="7"/>
      <c r="G73" s="7"/>
      <c r="H73" s="7"/>
      <c r="I73" s="7"/>
      <c r="J73" s="7"/>
      <c r="K73" s="7"/>
      <c r="L73" s="7"/>
      <c r="M73" s="7"/>
      <c r="N73" s="7"/>
      <c r="O73" s="9"/>
      <c r="P73" s="7"/>
    </row>
    <row r="74" spans="1:16" s="1" customFormat="1" ht="12" customHeight="1" x14ac:dyDescent="0.25">
      <c r="A74" s="7"/>
      <c r="B74" s="7"/>
      <c r="C74" s="7"/>
      <c r="D74" s="7"/>
      <c r="E74" s="7"/>
      <c r="F74" s="7"/>
      <c r="G74" s="7"/>
      <c r="H74" s="7"/>
      <c r="I74" s="7"/>
      <c r="J74" s="7"/>
      <c r="K74" s="7"/>
      <c r="L74" s="7"/>
      <c r="M74" s="7"/>
      <c r="N74" s="7"/>
      <c r="O74" s="9"/>
      <c r="P74" s="7"/>
    </row>
    <row r="75" spans="1:16" s="1" customFormat="1" ht="12" customHeight="1" x14ac:dyDescent="0.25">
      <c r="A75" s="7"/>
      <c r="B75" s="7"/>
      <c r="C75" s="7"/>
      <c r="D75" s="7"/>
      <c r="E75" s="7"/>
      <c r="F75" s="7"/>
      <c r="G75" s="7"/>
      <c r="H75" s="7"/>
      <c r="I75" s="7"/>
      <c r="J75" s="7"/>
      <c r="K75" s="7"/>
      <c r="L75" s="7"/>
      <c r="M75" s="7"/>
      <c r="N75" s="7"/>
      <c r="O75" s="9"/>
      <c r="P75" s="7"/>
    </row>
    <row r="76" spans="1:16" s="1" customFormat="1" ht="12" customHeight="1" x14ac:dyDescent="0.25">
      <c r="A76" s="7"/>
      <c r="B76" s="7"/>
      <c r="C76" s="7"/>
      <c r="D76" s="7"/>
      <c r="E76" s="7"/>
      <c r="F76" s="7"/>
      <c r="G76" s="7"/>
      <c r="H76" s="7"/>
      <c r="I76" s="7"/>
      <c r="J76" s="7"/>
      <c r="K76" s="7"/>
      <c r="L76" s="7"/>
      <c r="M76" s="7"/>
      <c r="N76" s="7"/>
      <c r="O76" s="9"/>
      <c r="P76" s="7"/>
    </row>
    <row r="77" spans="1:16" s="1" customFormat="1" ht="12" customHeight="1" x14ac:dyDescent="0.25">
      <c r="A77" s="7"/>
      <c r="B77" s="7"/>
      <c r="C77" s="7"/>
      <c r="D77" s="7"/>
      <c r="E77" s="7"/>
      <c r="F77" s="7"/>
      <c r="G77" s="7"/>
      <c r="H77" s="7"/>
      <c r="I77" s="7"/>
      <c r="J77" s="7"/>
      <c r="K77" s="7"/>
      <c r="L77" s="7"/>
      <c r="M77" s="7"/>
      <c r="N77" s="7"/>
      <c r="O77" s="9"/>
      <c r="P77" s="7"/>
    </row>
    <row r="78" spans="1:16" s="1" customFormat="1" ht="12" customHeight="1" x14ac:dyDescent="0.25">
      <c r="A78" s="7"/>
      <c r="B78" s="7"/>
      <c r="C78" s="7"/>
      <c r="D78" s="7"/>
      <c r="E78" s="7"/>
      <c r="F78" s="7"/>
      <c r="G78" s="7"/>
      <c r="H78" s="7"/>
      <c r="I78" s="7"/>
      <c r="J78" s="7"/>
      <c r="K78" s="7"/>
      <c r="L78" s="7"/>
      <c r="M78" s="7"/>
      <c r="N78" s="7"/>
      <c r="O78" s="9"/>
      <c r="P78" s="7"/>
    </row>
    <row r="79" spans="1:16" s="1" customFormat="1" ht="12" customHeight="1" x14ac:dyDescent="0.25">
      <c r="A79" s="7"/>
      <c r="B79" s="7"/>
      <c r="C79" s="7"/>
      <c r="D79" s="7"/>
      <c r="E79" s="7"/>
      <c r="F79" s="7"/>
      <c r="G79" s="7"/>
      <c r="H79" s="7"/>
      <c r="I79" s="7"/>
      <c r="J79" s="7"/>
      <c r="K79" s="7"/>
      <c r="L79" s="7"/>
      <c r="M79" s="7"/>
      <c r="N79" s="7"/>
      <c r="O79" s="9"/>
      <c r="P79" s="7"/>
    </row>
    <row r="80" spans="1:16" s="1" customFormat="1" ht="12" customHeight="1" x14ac:dyDescent="0.25">
      <c r="A80" s="7"/>
      <c r="B80" s="7"/>
      <c r="C80" s="7"/>
      <c r="D80" s="7"/>
      <c r="E80" s="7"/>
      <c r="F80" s="7"/>
      <c r="G80" s="7"/>
      <c r="H80" s="7"/>
      <c r="I80" s="7"/>
      <c r="J80" s="7"/>
      <c r="K80" s="7"/>
      <c r="L80" s="7"/>
      <c r="M80" s="7"/>
      <c r="N80" s="7"/>
      <c r="O80" s="9"/>
      <c r="P80" s="7"/>
    </row>
    <row r="81" spans="1:16" s="1" customFormat="1" ht="12" customHeight="1" x14ac:dyDescent="0.25">
      <c r="A81" s="7"/>
      <c r="B81" s="7"/>
      <c r="C81" s="7"/>
      <c r="D81" s="7"/>
      <c r="E81" s="7"/>
      <c r="F81" s="7"/>
      <c r="G81" s="7"/>
      <c r="H81" s="7"/>
      <c r="I81" s="7"/>
      <c r="J81" s="7"/>
      <c r="K81" s="7"/>
      <c r="L81" s="7"/>
      <c r="M81" s="7"/>
      <c r="N81" s="7"/>
      <c r="O81" s="9"/>
      <c r="P81" s="7"/>
    </row>
    <row r="82" spans="1:16" s="1" customFormat="1" ht="12" customHeight="1" x14ac:dyDescent="0.25">
      <c r="A82" s="7"/>
      <c r="B82" s="7"/>
      <c r="C82" s="7"/>
      <c r="D82" s="7"/>
      <c r="E82" s="7"/>
      <c r="F82" s="7"/>
      <c r="G82" s="7"/>
      <c r="H82" s="7"/>
      <c r="I82" s="7"/>
      <c r="J82" s="7"/>
      <c r="K82" s="7"/>
      <c r="L82" s="7"/>
      <c r="M82" s="7"/>
      <c r="N82" s="7"/>
      <c r="O82" s="9"/>
      <c r="P82" s="7"/>
    </row>
    <row r="83" spans="1:16" s="1" customFormat="1" ht="12" customHeight="1" x14ac:dyDescent="0.25">
      <c r="A83" s="7"/>
      <c r="B83" s="7"/>
      <c r="C83" s="7"/>
      <c r="D83" s="7"/>
      <c r="E83" s="7"/>
      <c r="F83" s="7"/>
      <c r="G83" s="7"/>
      <c r="H83" s="7"/>
      <c r="I83" s="7"/>
      <c r="J83" s="7"/>
      <c r="K83" s="7"/>
      <c r="L83" s="7"/>
      <c r="M83" s="7"/>
      <c r="N83" s="7"/>
      <c r="O83" s="9"/>
      <c r="P83" s="7"/>
    </row>
    <row r="84" spans="1:16" s="1" customFormat="1" ht="12" customHeight="1" x14ac:dyDescent="0.25">
      <c r="A84" s="7"/>
      <c r="B84" s="7"/>
      <c r="C84" s="7"/>
      <c r="D84" s="7"/>
      <c r="E84" s="7"/>
      <c r="F84" s="7"/>
      <c r="G84" s="7"/>
      <c r="H84" s="7"/>
      <c r="I84" s="7"/>
      <c r="J84" s="7"/>
      <c r="K84" s="7"/>
      <c r="L84" s="7"/>
      <c r="M84" s="7"/>
      <c r="N84" s="7"/>
      <c r="O84" s="9"/>
      <c r="P84" s="7"/>
    </row>
    <row r="85" spans="1:16" s="1" customFormat="1" ht="12" customHeight="1" x14ac:dyDescent="0.25">
      <c r="A85" s="7"/>
      <c r="B85" s="7"/>
      <c r="C85" s="7"/>
      <c r="D85" s="7"/>
      <c r="E85" s="7"/>
      <c r="F85" s="7"/>
      <c r="G85" s="7"/>
      <c r="H85" s="7"/>
      <c r="I85" s="7"/>
      <c r="J85" s="7"/>
      <c r="K85" s="7"/>
      <c r="L85" s="7"/>
      <c r="M85" s="7"/>
      <c r="N85" s="7"/>
      <c r="O85" s="9"/>
      <c r="P85" s="7"/>
    </row>
    <row r="86" spans="1:16" s="1" customFormat="1" ht="12" customHeight="1" x14ac:dyDescent="0.25">
      <c r="A86" s="7"/>
      <c r="B86" s="7"/>
      <c r="C86" s="7"/>
      <c r="D86" s="7"/>
      <c r="E86" s="7"/>
      <c r="F86" s="7"/>
      <c r="G86" s="7"/>
      <c r="H86" s="7"/>
      <c r="I86" s="7"/>
      <c r="J86" s="7"/>
      <c r="K86" s="7"/>
      <c r="L86" s="7"/>
      <c r="M86" s="7"/>
      <c r="N86" s="7"/>
      <c r="O86" s="9"/>
      <c r="P86" s="7"/>
    </row>
    <row r="87" spans="1:16" s="1" customFormat="1" ht="12" customHeight="1" x14ac:dyDescent="0.25">
      <c r="A87" s="7"/>
      <c r="B87" s="7"/>
      <c r="C87" s="7"/>
      <c r="D87" s="7"/>
      <c r="E87" s="7"/>
      <c r="F87" s="7"/>
      <c r="G87" s="7"/>
      <c r="H87" s="7"/>
      <c r="I87" s="7"/>
      <c r="J87" s="7"/>
      <c r="K87" s="7"/>
      <c r="L87" s="7"/>
      <c r="M87" s="7"/>
      <c r="N87" s="7"/>
      <c r="O87" s="9"/>
      <c r="P87" s="7"/>
    </row>
    <row r="88" spans="1:16" s="1" customFormat="1" ht="12" customHeight="1" x14ac:dyDescent="0.25">
      <c r="A88" s="7"/>
      <c r="B88" s="7"/>
      <c r="C88" s="7"/>
      <c r="D88" s="7"/>
      <c r="E88" s="7"/>
      <c r="F88" s="7"/>
      <c r="G88" s="7"/>
      <c r="H88" s="7"/>
      <c r="I88" s="7"/>
      <c r="J88" s="7"/>
      <c r="K88" s="7"/>
      <c r="L88" s="7"/>
      <c r="M88" s="7"/>
      <c r="N88" s="7"/>
      <c r="O88" s="9"/>
      <c r="P88" s="7"/>
    </row>
    <row r="89" spans="1:16" s="1" customFormat="1" ht="12" customHeight="1" x14ac:dyDescent="0.25">
      <c r="A89" s="7"/>
      <c r="B89" s="7"/>
      <c r="C89" s="7"/>
      <c r="D89" s="7"/>
      <c r="E89" s="7"/>
      <c r="F89" s="7"/>
      <c r="G89" s="7"/>
      <c r="H89" s="7"/>
      <c r="I89" s="7"/>
      <c r="J89" s="7"/>
      <c r="K89" s="7"/>
      <c r="L89" s="7"/>
      <c r="M89" s="7"/>
      <c r="N89" s="7"/>
      <c r="O89" s="9"/>
      <c r="P89" s="7"/>
    </row>
    <row r="90" spans="1:16" s="1" customFormat="1" ht="12" customHeight="1" x14ac:dyDescent="0.25">
      <c r="A90" s="7"/>
      <c r="B90" s="7"/>
      <c r="C90" s="7"/>
      <c r="D90" s="7"/>
      <c r="E90" s="7"/>
      <c r="F90" s="7"/>
      <c r="G90" s="7"/>
      <c r="H90" s="7"/>
      <c r="I90" s="7"/>
      <c r="J90" s="7"/>
      <c r="K90" s="7"/>
      <c r="L90" s="7"/>
      <c r="M90" s="7"/>
      <c r="N90" s="7"/>
      <c r="O90" s="9"/>
      <c r="P90" s="7"/>
    </row>
    <row r="91" spans="1:16" s="1" customFormat="1" ht="12" customHeight="1" x14ac:dyDescent="0.25">
      <c r="A91" s="7"/>
      <c r="B91" s="7"/>
      <c r="C91" s="7"/>
      <c r="D91" s="7"/>
      <c r="E91" s="7"/>
      <c r="F91" s="7"/>
      <c r="G91" s="7"/>
      <c r="H91" s="7"/>
      <c r="I91" s="7"/>
      <c r="J91" s="7"/>
      <c r="K91" s="7"/>
      <c r="L91" s="7"/>
      <c r="M91" s="7"/>
      <c r="N91" s="7"/>
      <c r="O91" s="9"/>
      <c r="P91" s="7"/>
    </row>
    <row r="92" spans="1:16" s="1" customFormat="1" ht="12" customHeight="1" x14ac:dyDescent="0.25">
      <c r="A92" s="7"/>
      <c r="B92" s="7"/>
      <c r="C92" s="7"/>
      <c r="D92" s="7"/>
      <c r="E92" s="7"/>
      <c r="F92" s="7"/>
      <c r="G92" s="7"/>
      <c r="H92" s="7"/>
      <c r="I92" s="7"/>
      <c r="J92" s="7"/>
      <c r="K92" s="7"/>
      <c r="L92" s="7"/>
      <c r="M92" s="7"/>
      <c r="N92" s="7"/>
      <c r="O92" s="9"/>
      <c r="P92" s="7"/>
    </row>
    <row r="93" spans="1:16" s="1" customFormat="1" ht="12" customHeight="1" x14ac:dyDescent="0.25">
      <c r="A93" s="7"/>
      <c r="B93" s="7"/>
      <c r="C93" s="7"/>
      <c r="D93" s="7"/>
      <c r="E93" s="7"/>
      <c r="F93" s="7"/>
      <c r="G93" s="7"/>
      <c r="H93" s="7"/>
      <c r="I93" s="7"/>
      <c r="J93" s="7"/>
      <c r="K93" s="7"/>
      <c r="L93" s="7"/>
      <c r="M93" s="7"/>
      <c r="N93" s="7"/>
      <c r="O93" s="9"/>
      <c r="P93" s="7"/>
    </row>
    <row r="94" spans="1:16" s="1" customFormat="1" ht="12" customHeight="1" x14ac:dyDescent="0.25">
      <c r="A94" s="7"/>
      <c r="B94" s="7"/>
      <c r="C94" s="7"/>
      <c r="D94" s="7"/>
      <c r="E94" s="7"/>
      <c r="F94" s="7"/>
      <c r="G94" s="7"/>
      <c r="H94" s="7"/>
      <c r="I94" s="7"/>
      <c r="J94" s="7"/>
      <c r="K94" s="7"/>
      <c r="L94" s="7"/>
      <c r="M94" s="7"/>
      <c r="N94" s="7"/>
      <c r="O94" s="9"/>
      <c r="P94" s="7"/>
    </row>
    <row r="95" spans="1:16" s="1" customFormat="1" ht="12" customHeight="1" x14ac:dyDescent="0.25">
      <c r="A95" s="7"/>
      <c r="B95" s="7"/>
      <c r="C95" s="7"/>
      <c r="D95" s="7"/>
      <c r="E95" s="7"/>
      <c r="F95" s="7"/>
      <c r="G95" s="7"/>
      <c r="H95" s="7"/>
      <c r="I95" s="7"/>
      <c r="J95" s="7"/>
      <c r="K95" s="7"/>
      <c r="L95" s="7"/>
      <c r="M95" s="7"/>
      <c r="N95" s="7"/>
      <c r="O95" s="9"/>
      <c r="P95" s="7"/>
    </row>
    <row r="96" spans="1:16" s="1" customFormat="1" ht="12" customHeight="1" x14ac:dyDescent="0.25">
      <c r="A96" s="7"/>
      <c r="B96" s="7"/>
      <c r="C96" s="7"/>
      <c r="D96" s="7"/>
      <c r="E96" s="7"/>
      <c r="F96" s="7"/>
      <c r="G96" s="7"/>
      <c r="H96" s="7"/>
      <c r="I96" s="7"/>
      <c r="J96" s="7"/>
      <c r="K96" s="7"/>
      <c r="L96" s="7"/>
      <c r="M96" s="7"/>
      <c r="N96" s="7"/>
      <c r="O96" s="9"/>
      <c r="P96" s="7"/>
    </row>
    <row r="97" spans="1:16" s="1" customFormat="1" ht="12" customHeight="1" x14ac:dyDescent="0.25">
      <c r="A97" s="7"/>
      <c r="B97" s="7"/>
      <c r="C97" s="7"/>
      <c r="D97" s="7"/>
      <c r="E97" s="7"/>
      <c r="F97" s="7"/>
      <c r="G97" s="7"/>
      <c r="H97" s="7"/>
      <c r="I97" s="7"/>
      <c r="J97" s="7"/>
      <c r="K97" s="7"/>
      <c r="L97" s="7"/>
      <c r="M97" s="7"/>
      <c r="N97" s="7"/>
      <c r="O97" s="9"/>
      <c r="P97" s="7"/>
    </row>
    <row r="98" spans="1:16" s="1" customFormat="1" ht="12" customHeight="1" x14ac:dyDescent="0.25">
      <c r="A98" s="7"/>
      <c r="B98" s="7"/>
      <c r="C98" s="7"/>
      <c r="D98" s="7"/>
      <c r="E98" s="7"/>
      <c r="F98" s="7"/>
      <c r="G98" s="7"/>
      <c r="H98" s="7"/>
      <c r="I98" s="7"/>
      <c r="J98" s="7"/>
      <c r="K98" s="7"/>
      <c r="L98" s="7"/>
      <c r="M98" s="7"/>
      <c r="N98" s="7"/>
      <c r="O98" s="9"/>
      <c r="P98" s="7"/>
    </row>
    <row r="99" spans="1:16" s="1" customFormat="1" ht="12" customHeight="1" x14ac:dyDescent="0.25">
      <c r="A99" s="7"/>
      <c r="B99" s="7"/>
      <c r="C99" s="7"/>
      <c r="D99" s="7"/>
      <c r="E99" s="7"/>
      <c r="F99" s="7"/>
      <c r="G99" s="7"/>
      <c r="H99" s="7"/>
      <c r="I99" s="7"/>
      <c r="J99" s="7"/>
      <c r="K99" s="7"/>
      <c r="L99" s="7"/>
      <c r="M99" s="7"/>
      <c r="N99" s="7"/>
      <c r="O99" s="9"/>
      <c r="P99" s="7"/>
    </row>
    <row r="100" spans="1:16" s="1" customFormat="1" ht="12" customHeight="1" x14ac:dyDescent="0.25">
      <c r="A100" s="7"/>
      <c r="B100" s="7"/>
      <c r="C100" s="7"/>
      <c r="D100" s="7"/>
      <c r="E100" s="7"/>
      <c r="F100" s="7"/>
      <c r="G100" s="7"/>
      <c r="H100" s="7"/>
      <c r="I100" s="7"/>
      <c r="J100" s="7"/>
      <c r="K100" s="7"/>
      <c r="L100" s="7"/>
      <c r="M100" s="7"/>
      <c r="N100" s="7"/>
      <c r="O100" s="9"/>
      <c r="P100" s="7"/>
    </row>
    <row r="101" spans="1:16" s="1" customFormat="1" ht="12" customHeight="1" x14ac:dyDescent="0.25">
      <c r="A101" s="7"/>
      <c r="B101" s="7"/>
      <c r="C101" s="7"/>
      <c r="D101" s="7"/>
      <c r="E101" s="7"/>
      <c r="F101" s="7"/>
      <c r="G101" s="7"/>
      <c r="H101" s="7"/>
      <c r="I101" s="7"/>
      <c r="J101" s="7"/>
      <c r="K101" s="7"/>
      <c r="L101" s="7"/>
      <c r="M101" s="7"/>
      <c r="N101" s="7"/>
      <c r="O101" s="9"/>
      <c r="P101" s="7"/>
    </row>
    <row r="102" spans="1:16" s="1" customFormat="1" ht="12" customHeight="1" x14ac:dyDescent="0.25">
      <c r="A102" s="7"/>
      <c r="B102" s="7"/>
      <c r="C102" s="7"/>
      <c r="D102" s="7"/>
      <c r="E102" s="7"/>
      <c r="F102" s="7"/>
      <c r="G102" s="7"/>
      <c r="H102" s="7"/>
      <c r="I102" s="7"/>
      <c r="J102" s="7"/>
      <c r="K102" s="7"/>
      <c r="L102" s="7"/>
      <c r="M102" s="7"/>
      <c r="N102" s="7"/>
      <c r="O102" s="9"/>
      <c r="P102" s="7"/>
    </row>
    <row r="103" spans="1:16" s="1" customFormat="1" ht="12" customHeight="1" x14ac:dyDescent="0.25">
      <c r="A103" s="7"/>
      <c r="B103" s="7"/>
      <c r="C103" s="7"/>
      <c r="D103" s="7"/>
      <c r="E103" s="7"/>
      <c r="F103" s="7"/>
      <c r="G103" s="7"/>
      <c r="H103" s="7"/>
      <c r="I103" s="7"/>
      <c r="J103" s="7"/>
      <c r="K103" s="7"/>
      <c r="L103" s="7"/>
      <c r="M103" s="7"/>
      <c r="N103" s="7"/>
      <c r="O103" s="9"/>
      <c r="P103" s="7"/>
    </row>
    <row r="104" spans="1:16" s="1" customFormat="1" ht="12" customHeight="1" x14ac:dyDescent="0.25">
      <c r="A104" s="7"/>
      <c r="B104" s="7"/>
      <c r="C104" s="7"/>
      <c r="D104" s="7"/>
      <c r="E104" s="7"/>
      <c r="F104" s="7"/>
      <c r="G104" s="7"/>
      <c r="H104" s="7"/>
      <c r="I104" s="7"/>
      <c r="J104" s="7"/>
      <c r="K104" s="7"/>
      <c r="L104" s="7"/>
      <c r="M104" s="7"/>
      <c r="N104" s="7"/>
      <c r="O104" s="9"/>
      <c r="P104" s="7"/>
    </row>
    <row r="105" spans="1:16" s="1" customFormat="1" ht="12" customHeight="1" x14ac:dyDescent="0.25">
      <c r="A105" s="7"/>
      <c r="B105" s="7"/>
      <c r="C105" s="7"/>
      <c r="D105" s="7"/>
      <c r="E105" s="7"/>
      <c r="F105" s="7"/>
      <c r="G105" s="7"/>
      <c r="H105" s="7"/>
      <c r="I105" s="7"/>
      <c r="J105" s="7"/>
      <c r="K105" s="7"/>
      <c r="L105" s="7"/>
      <c r="M105" s="7"/>
      <c r="N105" s="7"/>
      <c r="O105" s="9"/>
      <c r="P105" s="7"/>
    </row>
    <row r="106" spans="1:16" s="1" customFormat="1" ht="12" customHeight="1" x14ac:dyDescent="0.25">
      <c r="A106" s="7"/>
      <c r="B106" s="7"/>
      <c r="C106" s="7"/>
      <c r="D106" s="7"/>
      <c r="E106" s="7"/>
      <c r="F106" s="7"/>
      <c r="G106" s="7"/>
      <c r="H106" s="7"/>
      <c r="I106" s="7"/>
      <c r="J106" s="7"/>
      <c r="K106" s="7"/>
      <c r="L106" s="7"/>
      <c r="M106" s="7"/>
      <c r="N106" s="7"/>
      <c r="O106" s="9"/>
      <c r="P106" s="7"/>
    </row>
    <row r="107" spans="1:16" s="1" customFormat="1" ht="12" customHeight="1" x14ac:dyDescent="0.25">
      <c r="A107" s="7"/>
      <c r="B107" s="7"/>
      <c r="C107" s="7"/>
      <c r="D107" s="7"/>
      <c r="E107" s="7"/>
      <c r="F107" s="7"/>
      <c r="G107" s="7"/>
      <c r="H107" s="7"/>
      <c r="I107" s="7"/>
      <c r="J107" s="7"/>
      <c r="K107" s="7"/>
      <c r="L107" s="7"/>
      <c r="M107" s="7"/>
      <c r="N107" s="7"/>
      <c r="O107" s="9"/>
      <c r="P107" s="7"/>
    </row>
    <row r="108" spans="1:16" s="1" customFormat="1" ht="12" customHeight="1" x14ac:dyDescent="0.25">
      <c r="A108" s="7"/>
      <c r="B108" s="7"/>
      <c r="C108" s="7"/>
      <c r="D108" s="7"/>
      <c r="E108" s="7"/>
      <c r="F108" s="7"/>
      <c r="G108" s="7"/>
      <c r="H108" s="7"/>
      <c r="I108" s="7"/>
      <c r="J108" s="7"/>
      <c r="K108" s="7"/>
      <c r="L108" s="7"/>
      <c r="M108" s="7"/>
      <c r="N108" s="7"/>
      <c r="O108" s="9"/>
      <c r="P108" s="7"/>
    </row>
    <row r="109" spans="1:16" s="1" customFormat="1" ht="12" customHeight="1" x14ac:dyDescent="0.25">
      <c r="A109" s="7"/>
      <c r="B109" s="7"/>
      <c r="C109" s="7"/>
      <c r="D109" s="7"/>
      <c r="E109" s="7"/>
      <c r="F109" s="7"/>
      <c r="G109" s="7"/>
      <c r="H109" s="7"/>
      <c r="I109" s="7"/>
      <c r="J109" s="7"/>
      <c r="K109" s="7"/>
      <c r="L109" s="7"/>
      <c r="M109" s="7"/>
      <c r="N109" s="7"/>
      <c r="O109" s="9"/>
      <c r="P109" s="7"/>
    </row>
    <row r="110" spans="1:16" s="1" customFormat="1" ht="12" customHeight="1" x14ac:dyDescent="0.25">
      <c r="A110" s="7"/>
      <c r="B110" s="7"/>
      <c r="C110" s="7"/>
      <c r="D110" s="7"/>
      <c r="E110" s="7"/>
      <c r="F110" s="7"/>
      <c r="G110" s="7"/>
      <c r="H110" s="7"/>
      <c r="I110" s="7"/>
      <c r="J110" s="7"/>
      <c r="K110" s="7"/>
      <c r="L110" s="7"/>
      <c r="M110" s="7"/>
      <c r="N110" s="7"/>
      <c r="O110" s="9"/>
      <c r="P110" s="7"/>
    </row>
    <row r="111" spans="1:16" s="1" customFormat="1" ht="12" customHeight="1" x14ac:dyDescent="0.25">
      <c r="A111" s="7"/>
      <c r="B111" s="7"/>
      <c r="C111" s="7"/>
      <c r="D111" s="7"/>
      <c r="E111" s="7"/>
      <c r="F111" s="7"/>
      <c r="G111" s="7"/>
      <c r="H111" s="7"/>
      <c r="I111" s="7"/>
      <c r="J111" s="7"/>
      <c r="K111" s="7"/>
      <c r="L111" s="7"/>
      <c r="M111" s="7"/>
      <c r="N111" s="7"/>
      <c r="O111" s="9"/>
      <c r="P111" s="7"/>
    </row>
    <row r="112" spans="1:16" s="1" customFormat="1" ht="12" customHeight="1" x14ac:dyDescent="0.25">
      <c r="A112" s="7"/>
      <c r="B112" s="7"/>
      <c r="C112" s="7"/>
      <c r="D112" s="7"/>
      <c r="E112" s="7"/>
      <c r="F112" s="7"/>
      <c r="G112" s="7"/>
      <c r="H112" s="7"/>
      <c r="I112" s="7"/>
      <c r="J112" s="7"/>
      <c r="K112" s="7"/>
      <c r="L112" s="7"/>
      <c r="M112" s="7"/>
      <c r="N112" s="7"/>
      <c r="O112" s="9"/>
      <c r="P112" s="7"/>
    </row>
    <row r="113" spans="1:16" s="1" customFormat="1" ht="12" customHeight="1" x14ac:dyDescent="0.25">
      <c r="A113" s="7"/>
      <c r="B113" s="7"/>
      <c r="C113" s="7"/>
      <c r="D113" s="7"/>
      <c r="E113" s="7"/>
      <c r="F113" s="7"/>
      <c r="G113" s="7"/>
      <c r="H113" s="7"/>
      <c r="I113" s="7"/>
      <c r="J113" s="7"/>
      <c r="K113" s="7"/>
      <c r="L113" s="7"/>
      <c r="M113" s="7"/>
      <c r="N113" s="7"/>
      <c r="O113" s="9"/>
      <c r="P113" s="7"/>
    </row>
    <row r="114" spans="1:16" s="1" customFormat="1" ht="12" customHeight="1" x14ac:dyDescent="0.25">
      <c r="A114" s="7"/>
      <c r="B114" s="7"/>
      <c r="C114" s="7"/>
      <c r="D114" s="7"/>
      <c r="E114" s="7"/>
      <c r="F114" s="7"/>
      <c r="G114" s="7"/>
      <c r="H114" s="7"/>
      <c r="I114" s="7"/>
      <c r="J114" s="7"/>
      <c r="K114" s="7"/>
      <c r="L114" s="7"/>
      <c r="M114" s="7"/>
      <c r="N114" s="7"/>
      <c r="O114" s="9"/>
      <c r="P114" s="7"/>
    </row>
    <row r="115" spans="1:16" s="1" customFormat="1" ht="12" customHeight="1" x14ac:dyDescent="0.25">
      <c r="A115" s="7"/>
      <c r="B115" s="7"/>
      <c r="C115" s="7"/>
      <c r="D115" s="7"/>
      <c r="E115" s="7"/>
      <c r="F115" s="7"/>
      <c r="G115" s="7"/>
      <c r="H115" s="7"/>
      <c r="I115" s="7"/>
      <c r="J115" s="7"/>
      <c r="K115" s="7"/>
      <c r="L115" s="7"/>
      <c r="M115" s="7"/>
      <c r="N115" s="7"/>
      <c r="O115" s="9"/>
      <c r="P115" s="7"/>
    </row>
    <row r="116" spans="1:16" s="1" customFormat="1" ht="12" customHeight="1" x14ac:dyDescent="0.25">
      <c r="A116" s="7"/>
      <c r="B116" s="7"/>
      <c r="C116" s="7"/>
      <c r="D116" s="7"/>
      <c r="E116" s="7"/>
      <c r="F116" s="7"/>
      <c r="G116" s="7"/>
      <c r="H116" s="7"/>
      <c r="I116" s="7"/>
      <c r="J116" s="7"/>
      <c r="K116" s="7"/>
      <c r="L116" s="7"/>
      <c r="M116" s="7"/>
      <c r="N116" s="7"/>
      <c r="O116" s="9"/>
      <c r="P116" s="7"/>
    </row>
    <row r="117" spans="1:16" s="1" customFormat="1" ht="12" customHeight="1" x14ac:dyDescent="0.25">
      <c r="A117" s="7"/>
      <c r="B117" s="7"/>
      <c r="C117" s="7"/>
      <c r="D117" s="7"/>
      <c r="E117" s="7"/>
      <c r="F117" s="7"/>
      <c r="G117" s="7"/>
      <c r="H117" s="7"/>
      <c r="I117" s="7"/>
      <c r="J117" s="7"/>
      <c r="K117" s="7"/>
      <c r="L117" s="7"/>
      <c r="M117" s="7"/>
      <c r="N117" s="7"/>
      <c r="O117" s="9"/>
      <c r="P117" s="7"/>
    </row>
    <row r="118" spans="1:16" s="1" customFormat="1" ht="12" customHeight="1" x14ac:dyDescent="0.25">
      <c r="A118" s="7"/>
      <c r="B118" s="7"/>
      <c r="C118" s="7"/>
      <c r="D118" s="7"/>
      <c r="E118" s="7"/>
      <c r="F118" s="7"/>
      <c r="G118" s="7"/>
      <c r="H118" s="7"/>
      <c r="I118" s="7"/>
      <c r="J118" s="7"/>
      <c r="K118" s="7"/>
      <c r="L118" s="7"/>
      <c r="M118" s="7"/>
      <c r="N118" s="7"/>
      <c r="O118" s="9"/>
      <c r="P118" s="7"/>
    </row>
    <row r="119" spans="1:16" s="1" customFormat="1" ht="12" customHeight="1" x14ac:dyDescent="0.25">
      <c r="A119" s="7"/>
      <c r="B119" s="7"/>
      <c r="C119" s="7"/>
      <c r="D119" s="7"/>
      <c r="E119" s="7"/>
      <c r="F119" s="7"/>
      <c r="G119" s="7"/>
      <c r="H119" s="7"/>
      <c r="I119" s="7"/>
      <c r="J119" s="7"/>
      <c r="K119" s="7"/>
      <c r="L119" s="7"/>
      <c r="M119" s="7"/>
      <c r="N119" s="7"/>
      <c r="O119" s="9"/>
      <c r="P119" s="7"/>
    </row>
    <row r="120" spans="1:16" s="1" customFormat="1" ht="12" customHeight="1" x14ac:dyDescent="0.25">
      <c r="A120" s="7"/>
      <c r="B120" s="7"/>
      <c r="C120" s="7"/>
      <c r="D120" s="7"/>
      <c r="E120" s="7"/>
      <c r="F120" s="7"/>
      <c r="G120" s="7"/>
      <c r="H120" s="7"/>
      <c r="I120" s="7"/>
      <c r="J120" s="7"/>
      <c r="K120" s="7"/>
      <c r="L120" s="7"/>
      <c r="M120" s="7"/>
      <c r="N120" s="7"/>
      <c r="O120" s="9"/>
      <c r="P120" s="7"/>
    </row>
    <row r="121" spans="1:16" s="1" customFormat="1" ht="12" customHeight="1" x14ac:dyDescent="0.25">
      <c r="A121" s="7"/>
      <c r="B121" s="7"/>
      <c r="C121" s="7"/>
      <c r="D121" s="7"/>
      <c r="E121" s="7"/>
      <c r="F121" s="7"/>
      <c r="G121" s="7"/>
      <c r="H121" s="7"/>
      <c r="I121" s="7"/>
      <c r="J121" s="7"/>
      <c r="K121" s="7"/>
      <c r="L121" s="7"/>
      <c r="M121" s="7"/>
      <c r="N121" s="7"/>
      <c r="O121" s="9"/>
      <c r="P121" s="7"/>
    </row>
    <row r="122" spans="1:16" s="1" customFormat="1" ht="12" customHeight="1" x14ac:dyDescent="0.25">
      <c r="A122" s="7"/>
      <c r="B122" s="7"/>
      <c r="C122" s="7"/>
      <c r="D122" s="7"/>
      <c r="E122" s="7"/>
      <c r="F122" s="7"/>
      <c r="G122" s="7"/>
      <c r="H122" s="7"/>
      <c r="I122" s="7"/>
      <c r="J122" s="7"/>
      <c r="K122" s="7"/>
      <c r="L122" s="7"/>
      <c r="M122" s="7"/>
      <c r="N122" s="7"/>
      <c r="O122" s="9"/>
      <c r="P122" s="7"/>
    </row>
    <row r="123" spans="1:16" s="1" customFormat="1" ht="12" customHeight="1" x14ac:dyDescent="0.25">
      <c r="A123" s="7"/>
      <c r="B123" s="7"/>
      <c r="C123" s="7"/>
      <c r="D123" s="7"/>
      <c r="E123" s="7"/>
      <c r="F123" s="7"/>
      <c r="G123" s="7"/>
      <c r="H123" s="7"/>
      <c r="I123" s="7"/>
      <c r="J123" s="7"/>
      <c r="K123" s="7"/>
      <c r="L123" s="7"/>
      <c r="M123" s="7"/>
      <c r="N123" s="7"/>
      <c r="O123" s="9"/>
      <c r="P123" s="7"/>
    </row>
    <row r="124" spans="1:16" s="1" customFormat="1" ht="12" customHeight="1" x14ac:dyDescent="0.25">
      <c r="A124" s="7"/>
      <c r="B124" s="7"/>
      <c r="C124" s="7"/>
      <c r="D124" s="7"/>
      <c r="E124" s="7"/>
      <c r="F124" s="7"/>
      <c r="G124" s="7"/>
      <c r="H124" s="7"/>
      <c r="I124" s="7"/>
      <c r="J124" s="7"/>
      <c r="K124" s="7"/>
      <c r="L124" s="7"/>
      <c r="M124" s="7"/>
      <c r="N124" s="7"/>
      <c r="O124" s="9"/>
      <c r="P124" s="7"/>
    </row>
    <row r="125" spans="1:16" s="1" customFormat="1" ht="12" customHeight="1" x14ac:dyDescent="0.25">
      <c r="A125" s="7"/>
      <c r="B125" s="7"/>
      <c r="C125" s="7"/>
      <c r="D125" s="7"/>
      <c r="E125" s="7"/>
      <c r="F125" s="7"/>
      <c r="G125" s="7"/>
      <c r="H125" s="7"/>
      <c r="I125" s="7"/>
      <c r="J125" s="7"/>
      <c r="K125" s="7"/>
      <c r="L125" s="7"/>
      <c r="M125" s="7"/>
      <c r="N125" s="7"/>
      <c r="O125" s="9"/>
      <c r="P125" s="7"/>
    </row>
    <row r="126" spans="1:16" s="1" customFormat="1" ht="12" customHeight="1" x14ac:dyDescent="0.25">
      <c r="A126" s="7"/>
      <c r="B126" s="7"/>
      <c r="C126" s="7"/>
      <c r="D126" s="7"/>
      <c r="E126" s="7"/>
      <c r="F126" s="7"/>
      <c r="G126" s="7"/>
      <c r="H126" s="7"/>
      <c r="I126" s="7"/>
      <c r="J126" s="7"/>
      <c r="K126" s="7"/>
      <c r="L126" s="7"/>
      <c r="M126" s="7"/>
      <c r="N126" s="7"/>
      <c r="O126" s="9"/>
      <c r="P126" s="7"/>
    </row>
    <row r="127" spans="1:16" s="1" customFormat="1" ht="12" customHeight="1" x14ac:dyDescent="0.25">
      <c r="A127" s="7"/>
      <c r="B127" s="7"/>
      <c r="C127" s="7"/>
      <c r="D127" s="7"/>
      <c r="E127" s="7"/>
      <c r="F127" s="7"/>
      <c r="G127" s="7"/>
      <c r="H127" s="7"/>
      <c r="I127" s="7"/>
      <c r="J127" s="7"/>
      <c r="K127" s="7"/>
      <c r="L127" s="7"/>
      <c r="M127" s="7"/>
      <c r="N127" s="7"/>
      <c r="O127" s="9"/>
      <c r="P127" s="7"/>
    </row>
    <row r="128" spans="1:16" s="1" customFormat="1" ht="12" customHeight="1" x14ac:dyDescent="0.25">
      <c r="A128" s="7"/>
      <c r="B128" s="7"/>
      <c r="C128" s="7"/>
      <c r="D128" s="7"/>
      <c r="E128" s="7"/>
      <c r="F128" s="7"/>
      <c r="G128" s="7"/>
      <c r="H128" s="7"/>
      <c r="I128" s="7"/>
      <c r="J128" s="7"/>
      <c r="K128" s="7"/>
      <c r="L128" s="7"/>
      <c r="M128" s="7"/>
      <c r="N128" s="7"/>
      <c r="O128" s="9"/>
      <c r="P128" s="7"/>
    </row>
    <row r="129" spans="1:16" s="1" customFormat="1" ht="12" customHeight="1" x14ac:dyDescent="0.25">
      <c r="A129" s="7"/>
      <c r="B129" s="7"/>
      <c r="C129" s="7"/>
      <c r="D129" s="7"/>
      <c r="E129" s="7"/>
      <c r="F129" s="7"/>
      <c r="G129" s="7"/>
      <c r="H129" s="7"/>
      <c r="I129" s="7"/>
      <c r="J129" s="7"/>
      <c r="K129" s="7"/>
      <c r="L129" s="7"/>
      <c r="M129" s="7"/>
      <c r="N129" s="7"/>
      <c r="O129" s="9"/>
      <c r="P129" s="7"/>
    </row>
    <row r="130" spans="1:16" s="1" customFormat="1" ht="12" customHeight="1" x14ac:dyDescent="0.25">
      <c r="A130" s="7"/>
      <c r="B130" s="7"/>
      <c r="C130" s="7"/>
      <c r="D130" s="7"/>
      <c r="E130" s="7"/>
      <c r="F130" s="7"/>
      <c r="G130" s="7"/>
      <c r="H130" s="7"/>
      <c r="I130" s="7"/>
      <c r="J130" s="7"/>
      <c r="K130" s="7"/>
      <c r="L130" s="7"/>
      <c r="M130" s="7"/>
      <c r="N130" s="7"/>
      <c r="O130" s="9"/>
      <c r="P130" s="7"/>
    </row>
    <row r="131" spans="1:16" s="1" customFormat="1" ht="12" customHeight="1" x14ac:dyDescent="0.25">
      <c r="A131" s="7"/>
      <c r="B131" s="7"/>
      <c r="C131" s="7"/>
      <c r="D131" s="7"/>
      <c r="E131" s="7"/>
      <c r="F131" s="7"/>
      <c r="G131" s="7"/>
      <c r="H131" s="7"/>
      <c r="I131" s="7"/>
      <c r="J131" s="7"/>
      <c r="K131" s="7"/>
      <c r="L131" s="7"/>
      <c r="M131" s="7"/>
      <c r="N131" s="7"/>
      <c r="O131" s="9"/>
      <c r="P131" s="7"/>
    </row>
    <row r="132" spans="1:16" s="1" customFormat="1" ht="12" customHeight="1" x14ac:dyDescent="0.25">
      <c r="A132" s="7"/>
      <c r="B132" s="7"/>
      <c r="C132" s="7"/>
      <c r="D132" s="7"/>
      <c r="E132" s="7"/>
      <c r="F132" s="7"/>
      <c r="G132" s="7"/>
      <c r="H132" s="7"/>
      <c r="I132" s="7"/>
      <c r="J132" s="7"/>
      <c r="K132" s="7"/>
      <c r="L132" s="7"/>
      <c r="M132" s="7"/>
      <c r="N132" s="7"/>
      <c r="O132" s="9"/>
      <c r="P132" s="7"/>
    </row>
    <row r="133" spans="1:16" s="1" customFormat="1" ht="12" customHeight="1" x14ac:dyDescent="0.25">
      <c r="A133" s="7"/>
      <c r="B133" s="7"/>
      <c r="C133" s="7"/>
      <c r="D133" s="7"/>
      <c r="E133" s="7"/>
      <c r="F133" s="7"/>
      <c r="G133" s="7"/>
      <c r="H133" s="7"/>
      <c r="I133" s="7"/>
      <c r="J133" s="7"/>
      <c r="K133" s="7"/>
      <c r="L133" s="7"/>
      <c r="M133" s="7"/>
      <c r="N133" s="7"/>
      <c r="O133" s="9"/>
      <c r="P133" s="7"/>
    </row>
    <row r="134" spans="1:16" s="1" customFormat="1" ht="12" customHeight="1" x14ac:dyDescent="0.25">
      <c r="A134" s="7"/>
      <c r="B134" s="7"/>
      <c r="C134" s="7"/>
      <c r="D134" s="7"/>
      <c r="E134" s="7"/>
      <c r="F134" s="7"/>
      <c r="G134" s="7"/>
      <c r="H134" s="7"/>
      <c r="I134" s="7"/>
      <c r="J134" s="7"/>
      <c r="K134" s="7"/>
      <c r="L134" s="7"/>
      <c r="M134" s="7"/>
      <c r="N134" s="7"/>
      <c r="O134" s="9"/>
      <c r="P134" s="7"/>
    </row>
    <row r="135" spans="1:16" s="1" customFormat="1" ht="12" customHeight="1" x14ac:dyDescent="0.25">
      <c r="A135" s="7"/>
      <c r="B135" s="7"/>
      <c r="C135" s="7"/>
      <c r="D135" s="7"/>
      <c r="E135" s="7"/>
      <c r="F135" s="7"/>
      <c r="G135" s="7"/>
      <c r="H135" s="7"/>
      <c r="I135" s="7"/>
      <c r="J135" s="7"/>
      <c r="K135" s="7"/>
      <c r="L135" s="7"/>
      <c r="M135" s="7"/>
      <c r="N135" s="7"/>
      <c r="O135" s="9"/>
      <c r="P135" s="7"/>
    </row>
    <row r="136" spans="1:16" s="1" customFormat="1" ht="12" customHeight="1" x14ac:dyDescent="0.25">
      <c r="A136" s="7"/>
      <c r="B136" s="7"/>
      <c r="C136" s="7"/>
      <c r="D136" s="7"/>
      <c r="E136" s="7"/>
      <c r="F136" s="7"/>
      <c r="G136" s="7"/>
      <c r="H136" s="7"/>
      <c r="I136" s="7"/>
      <c r="J136" s="7"/>
      <c r="K136" s="7"/>
      <c r="L136" s="7"/>
      <c r="M136" s="7"/>
      <c r="N136" s="7"/>
      <c r="O136" s="9"/>
      <c r="P136" s="7"/>
    </row>
    <row r="137" spans="1:16" s="1" customFormat="1" ht="12" customHeight="1" x14ac:dyDescent="0.25">
      <c r="A137" s="7"/>
      <c r="B137" s="7"/>
      <c r="C137" s="7"/>
      <c r="D137" s="7"/>
      <c r="E137" s="7"/>
      <c r="F137" s="7"/>
      <c r="G137" s="7"/>
      <c r="H137" s="7"/>
      <c r="I137" s="7"/>
      <c r="J137" s="7"/>
      <c r="K137" s="7"/>
      <c r="L137" s="7"/>
      <c r="M137" s="7"/>
      <c r="N137" s="7"/>
      <c r="O137" s="9"/>
      <c r="P137" s="7"/>
    </row>
    <row r="138" spans="1:16" s="1" customFormat="1" ht="12" customHeight="1" x14ac:dyDescent="0.25">
      <c r="A138" s="7"/>
      <c r="B138" s="7"/>
      <c r="C138" s="7"/>
      <c r="D138" s="7"/>
      <c r="E138" s="7"/>
      <c r="F138" s="7"/>
      <c r="G138" s="7"/>
      <c r="H138" s="7"/>
      <c r="I138" s="7"/>
      <c r="J138" s="7"/>
      <c r="K138" s="7"/>
      <c r="L138" s="7"/>
      <c r="M138" s="7"/>
      <c r="N138" s="7"/>
      <c r="O138" s="9"/>
      <c r="P138" s="7"/>
    </row>
    <row r="139" spans="1:16" s="1" customFormat="1" ht="12" customHeight="1" x14ac:dyDescent="0.25">
      <c r="A139" s="7"/>
      <c r="B139" s="7"/>
      <c r="C139" s="7"/>
      <c r="D139" s="7"/>
      <c r="E139" s="7"/>
      <c r="F139" s="7"/>
      <c r="G139" s="7"/>
      <c r="H139" s="7"/>
      <c r="I139" s="7"/>
      <c r="J139" s="7"/>
      <c r="K139" s="7"/>
      <c r="L139" s="7"/>
      <c r="M139" s="7"/>
      <c r="N139" s="7"/>
      <c r="O139" s="9"/>
      <c r="P139" s="7"/>
    </row>
    <row r="140" spans="1:16" s="1" customFormat="1" ht="12" customHeight="1" x14ac:dyDescent="0.25">
      <c r="A140" s="7"/>
      <c r="B140" s="7"/>
      <c r="C140" s="7"/>
      <c r="D140" s="7"/>
      <c r="E140" s="7"/>
      <c r="F140" s="7"/>
      <c r="G140" s="7"/>
      <c r="H140" s="7"/>
      <c r="I140" s="7"/>
      <c r="J140" s="7"/>
      <c r="K140" s="7"/>
      <c r="L140" s="7"/>
      <c r="M140" s="7"/>
      <c r="N140" s="7"/>
      <c r="O140" s="9"/>
      <c r="P140" s="7"/>
    </row>
    <row r="141" spans="1:16" s="1" customFormat="1" ht="12" customHeight="1" x14ac:dyDescent="0.25">
      <c r="A141" s="7"/>
      <c r="B141" s="7"/>
      <c r="C141" s="7"/>
      <c r="D141" s="7"/>
      <c r="E141" s="7"/>
      <c r="F141" s="7"/>
      <c r="G141" s="7"/>
      <c r="H141" s="7"/>
      <c r="I141" s="7"/>
      <c r="J141" s="7"/>
      <c r="K141" s="7"/>
      <c r="L141" s="7"/>
      <c r="M141" s="7"/>
      <c r="N141" s="7"/>
      <c r="O141" s="9"/>
      <c r="P141" s="7"/>
    </row>
    <row r="142" spans="1:16" s="1" customFormat="1" ht="12" customHeight="1" x14ac:dyDescent="0.25">
      <c r="A142" s="7"/>
      <c r="B142" s="7"/>
      <c r="C142" s="7"/>
      <c r="D142" s="7"/>
      <c r="E142" s="7"/>
      <c r="F142" s="7"/>
      <c r="G142" s="7"/>
      <c r="H142" s="7"/>
      <c r="I142" s="7"/>
      <c r="J142" s="7"/>
      <c r="K142" s="7"/>
      <c r="L142" s="7"/>
      <c r="M142" s="7"/>
      <c r="N142" s="7"/>
      <c r="O142" s="9"/>
      <c r="P142" s="7"/>
    </row>
    <row r="143" spans="1:16" s="1" customFormat="1" ht="12" customHeight="1" x14ac:dyDescent="0.25">
      <c r="A143" s="7"/>
      <c r="B143" s="7"/>
      <c r="C143" s="7"/>
      <c r="D143" s="7"/>
      <c r="E143" s="7"/>
      <c r="F143" s="7"/>
      <c r="G143" s="7"/>
      <c r="H143" s="7"/>
      <c r="I143" s="7"/>
      <c r="J143" s="7"/>
      <c r="K143" s="7"/>
      <c r="L143" s="7"/>
      <c r="M143" s="7"/>
      <c r="N143" s="7"/>
      <c r="O143" s="9"/>
      <c r="P143" s="7"/>
    </row>
    <row r="144" spans="1:16" s="1" customFormat="1" ht="12" customHeight="1" x14ac:dyDescent="0.25">
      <c r="A144" s="7"/>
      <c r="B144" s="7"/>
      <c r="C144" s="7"/>
      <c r="D144" s="7"/>
      <c r="E144" s="7"/>
      <c r="F144" s="7"/>
      <c r="G144" s="7"/>
      <c r="H144" s="7"/>
      <c r="I144" s="7"/>
      <c r="J144" s="7"/>
      <c r="K144" s="7"/>
      <c r="L144" s="7"/>
      <c r="M144" s="7"/>
      <c r="N144" s="7"/>
      <c r="O144" s="9"/>
      <c r="P144" s="7"/>
    </row>
    <row r="145" spans="1:16" s="1" customFormat="1" ht="12" customHeight="1" x14ac:dyDescent="0.25">
      <c r="A145" s="7"/>
      <c r="B145" s="7"/>
      <c r="C145" s="7"/>
      <c r="D145" s="7"/>
      <c r="E145" s="7"/>
      <c r="F145" s="7"/>
      <c r="G145" s="7"/>
      <c r="H145" s="7"/>
      <c r="I145" s="7"/>
      <c r="J145" s="7"/>
      <c r="K145" s="7"/>
      <c r="L145" s="7"/>
      <c r="M145" s="7"/>
      <c r="N145" s="7"/>
      <c r="O145" s="9"/>
      <c r="P145" s="7"/>
    </row>
    <row r="146" spans="1:16" s="1" customFormat="1" ht="12" customHeight="1" x14ac:dyDescent="0.25">
      <c r="A146" s="7"/>
      <c r="B146" s="7"/>
      <c r="C146" s="7"/>
      <c r="D146" s="7"/>
      <c r="E146" s="7"/>
      <c r="F146" s="7"/>
      <c r="G146" s="7"/>
      <c r="H146" s="7"/>
      <c r="I146" s="7"/>
      <c r="J146" s="7"/>
      <c r="K146" s="7"/>
      <c r="L146" s="7"/>
      <c r="M146" s="7"/>
      <c r="N146" s="7"/>
      <c r="O146" s="9"/>
      <c r="P146" s="7"/>
    </row>
    <row r="147" spans="1:16" s="1" customFormat="1" ht="12" customHeight="1" x14ac:dyDescent="0.25">
      <c r="A147" s="7"/>
      <c r="B147" s="7"/>
      <c r="C147" s="7"/>
      <c r="D147" s="7"/>
      <c r="E147" s="7"/>
      <c r="F147" s="7"/>
      <c r="G147" s="7"/>
      <c r="H147" s="7"/>
      <c r="I147" s="7"/>
      <c r="J147" s="7"/>
      <c r="K147" s="7"/>
      <c r="L147" s="7"/>
      <c r="M147" s="7"/>
      <c r="N147" s="7"/>
      <c r="O147" s="9"/>
      <c r="P147" s="7"/>
    </row>
    <row r="148" spans="1:16" s="1" customFormat="1" ht="12" customHeight="1" x14ac:dyDescent="0.25">
      <c r="A148" s="7"/>
      <c r="B148" s="7"/>
      <c r="C148" s="7"/>
      <c r="D148" s="7"/>
      <c r="E148" s="7"/>
      <c r="F148" s="7"/>
      <c r="G148" s="7"/>
      <c r="H148" s="7"/>
      <c r="I148" s="7"/>
      <c r="J148" s="7"/>
      <c r="K148" s="7"/>
      <c r="L148" s="7"/>
      <c r="M148" s="7"/>
      <c r="N148" s="7"/>
      <c r="O148" s="9"/>
      <c r="P148" s="7"/>
    </row>
    <row r="149" spans="1:16" s="1" customFormat="1" ht="12" customHeight="1" x14ac:dyDescent="0.25">
      <c r="A149" s="7"/>
      <c r="B149" s="7"/>
      <c r="C149" s="7"/>
      <c r="D149" s="7"/>
      <c r="E149" s="7"/>
      <c r="F149" s="7"/>
      <c r="G149" s="7"/>
      <c r="H149" s="7"/>
      <c r="I149" s="7"/>
      <c r="J149" s="7"/>
      <c r="K149" s="7"/>
      <c r="L149" s="7"/>
      <c r="M149" s="7"/>
      <c r="N149" s="7"/>
      <c r="O149" s="9"/>
      <c r="P149" s="7"/>
    </row>
    <row r="150" spans="1:16" s="1" customFormat="1" ht="12" customHeight="1" x14ac:dyDescent="0.25">
      <c r="A150" s="7"/>
      <c r="B150" s="7"/>
      <c r="C150" s="7"/>
      <c r="D150" s="7"/>
      <c r="E150" s="7"/>
      <c r="F150" s="7"/>
      <c r="G150" s="7"/>
      <c r="H150" s="7"/>
      <c r="I150" s="7"/>
      <c r="J150" s="7"/>
      <c r="K150" s="7"/>
      <c r="L150" s="7"/>
      <c r="M150" s="7"/>
      <c r="N150" s="7"/>
      <c r="O150" s="9"/>
      <c r="P150" s="7"/>
    </row>
    <row r="151" spans="1:16" s="1" customFormat="1" ht="12" customHeight="1" x14ac:dyDescent="0.25">
      <c r="A151" s="7"/>
      <c r="B151" s="7"/>
      <c r="C151" s="7"/>
      <c r="D151" s="7"/>
      <c r="E151" s="7"/>
      <c r="F151" s="7"/>
      <c r="G151" s="7"/>
      <c r="H151" s="7"/>
      <c r="I151" s="7"/>
      <c r="J151" s="7"/>
      <c r="K151" s="7"/>
      <c r="L151" s="7"/>
      <c r="M151" s="7"/>
      <c r="N151" s="7"/>
      <c r="O151" s="9"/>
      <c r="P151" s="7"/>
    </row>
    <row r="152" spans="1:16" s="1" customFormat="1" ht="12" customHeight="1" x14ac:dyDescent="0.25">
      <c r="A152" s="7"/>
      <c r="B152" s="7"/>
      <c r="C152" s="7"/>
      <c r="D152" s="7"/>
      <c r="E152" s="7"/>
      <c r="F152" s="7"/>
      <c r="G152" s="7"/>
      <c r="H152" s="7"/>
      <c r="I152" s="7"/>
      <c r="J152" s="7"/>
      <c r="K152" s="7"/>
      <c r="L152" s="7"/>
      <c r="M152" s="7"/>
      <c r="N152" s="7"/>
      <c r="O152" s="9"/>
      <c r="P152" s="7"/>
    </row>
    <row r="153" spans="1:16" s="1" customFormat="1" ht="12" customHeight="1" x14ac:dyDescent="0.25">
      <c r="A153" s="7"/>
      <c r="B153" s="7"/>
      <c r="C153" s="7"/>
      <c r="D153" s="7"/>
      <c r="E153" s="7"/>
      <c r="F153" s="7"/>
      <c r="G153" s="7"/>
      <c r="H153" s="7"/>
      <c r="I153" s="7"/>
      <c r="J153" s="7"/>
      <c r="K153" s="7"/>
      <c r="L153" s="7"/>
      <c r="M153" s="7"/>
      <c r="N153" s="7"/>
      <c r="O153" s="9"/>
      <c r="P153" s="7"/>
    </row>
    <row r="154" spans="1:16" s="1" customFormat="1" ht="12" customHeight="1" x14ac:dyDescent="0.25">
      <c r="A154" s="7"/>
      <c r="B154" s="7"/>
      <c r="C154" s="7"/>
      <c r="D154" s="7"/>
      <c r="E154" s="7"/>
      <c r="F154" s="7"/>
      <c r="G154" s="7"/>
      <c r="H154" s="7"/>
      <c r="I154" s="7"/>
      <c r="J154" s="7"/>
      <c r="K154" s="7"/>
      <c r="L154" s="7"/>
      <c r="M154" s="7"/>
      <c r="N154" s="7"/>
      <c r="O154" s="9"/>
      <c r="P154" s="7"/>
    </row>
    <row r="155" spans="1:16" s="1" customFormat="1" ht="12" customHeight="1" x14ac:dyDescent="0.25">
      <c r="A155" s="7"/>
      <c r="B155" s="7"/>
      <c r="C155" s="7"/>
      <c r="D155" s="7"/>
      <c r="E155" s="7"/>
      <c r="F155" s="7"/>
      <c r="G155" s="7"/>
      <c r="H155" s="7"/>
      <c r="I155" s="7"/>
      <c r="J155" s="7"/>
      <c r="K155" s="7"/>
      <c r="L155" s="7"/>
      <c r="M155" s="7"/>
      <c r="N155" s="7"/>
      <c r="O155" s="9"/>
      <c r="P155" s="7"/>
    </row>
    <row r="156" spans="1:16" s="1" customFormat="1" ht="12" customHeight="1" x14ac:dyDescent="0.25">
      <c r="A156" s="7"/>
      <c r="B156" s="7"/>
      <c r="C156" s="7"/>
      <c r="D156" s="7"/>
      <c r="E156" s="7"/>
      <c r="F156" s="7"/>
      <c r="G156" s="7"/>
      <c r="H156" s="7"/>
      <c r="I156" s="7"/>
      <c r="J156" s="7"/>
      <c r="K156" s="7"/>
      <c r="L156" s="7"/>
      <c r="M156" s="7"/>
      <c r="N156" s="7"/>
      <c r="O156" s="9"/>
      <c r="P156" s="7"/>
    </row>
    <row r="157" spans="1:16" s="1" customFormat="1" ht="12" customHeight="1" x14ac:dyDescent="0.25">
      <c r="A157" s="7"/>
      <c r="B157" s="7"/>
      <c r="C157" s="7"/>
      <c r="D157" s="7"/>
      <c r="E157" s="7"/>
      <c r="F157" s="7"/>
      <c r="G157" s="7"/>
      <c r="H157" s="7"/>
      <c r="I157" s="7"/>
      <c r="J157" s="7"/>
      <c r="K157" s="7"/>
      <c r="L157" s="7"/>
      <c r="M157" s="7"/>
      <c r="N157" s="7"/>
      <c r="O157" s="9"/>
      <c r="P157" s="7"/>
    </row>
    <row r="158" spans="1:16" s="1" customFormat="1" ht="12" customHeight="1" x14ac:dyDescent="0.25">
      <c r="A158" s="7"/>
      <c r="B158" s="7"/>
      <c r="C158" s="7"/>
      <c r="D158" s="7"/>
      <c r="E158" s="7"/>
      <c r="F158" s="7"/>
      <c r="G158" s="7"/>
      <c r="H158" s="7"/>
      <c r="I158" s="7"/>
      <c r="J158" s="7"/>
      <c r="K158" s="7"/>
      <c r="L158" s="7"/>
      <c r="M158" s="7"/>
      <c r="N158" s="7"/>
      <c r="O158" s="9"/>
      <c r="P158" s="7"/>
    </row>
    <row r="159" spans="1:16" s="1" customFormat="1" ht="12" customHeight="1" x14ac:dyDescent="0.25">
      <c r="A159" s="7"/>
      <c r="B159" s="7"/>
      <c r="C159" s="7"/>
      <c r="D159" s="7"/>
      <c r="E159" s="7"/>
      <c r="F159" s="7"/>
      <c r="G159" s="7"/>
      <c r="H159" s="7"/>
      <c r="I159" s="7"/>
      <c r="J159" s="7"/>
      <c r="K159" s="7"/>
      <c r="L159" s="7"/>
      <c r="M159" s="7"/>
      <c r="N159" s="7"/>
      <c r="O159" s="9"/>
      <c r="P159" s="7"/>
    </row>
    <row r="160" spans="1:16" s="1" customFormat="1" ht="12" customHeight="1" x14ac:dyDescent="0.25">
      <c r="A160" s="7"/>
      <c r="B160" s="7"/>
      <c r="C160" s="7"/>
      <c r="D160" s="7"/>
      <c r="E160" s="7"/>
      <c r="F160" s="7"/>
      <c r="G160" s="7"/>
      <c r="H160" s="7"/>
      <c r="I160" s="7"/>
      <c r="J160" s="7"/>
      <c r="K160" s="7"/>
      <c r="L160" s="7"/>
      <c r="M160" s="7"/>
      <c r="N160" s="7"/>
      <c r="O160" s="9"/>
      <c r="P160" s="7"/>
    </row>
    <row r="161" spans="1:16" s="1" customFormat="1" ht="12" customHeight="1" x14ac:dyDescent="0.25">
      <c r="A161" s="7"/>
      <c r="B161" s="7"/>
      <c r="C161" s="7"/>
      <c r="D161" s="7"/>
      <c r="E161" s="7"/>
      <c r="F161" s="7"/>
      <c r="G161" s="7"/>
      <c r="H161" s="7"/>
      <c r="I161" s="7"/>
      <c r="J161" s="7"/>
      <c r="K161" s="7"/>
      <c r="L161" s="7"/>
      <c r="M161" s="7"/>
      <c r="N161" s="7"/>
      <c r="O161" s="9"/>
      <c r="P161" s="7"/>
    </row>
    <row r="162" spans="1:16" s="1" customFormat="1" ht="12" customHeight="1" x14ac:dyDescent="0.25">
      <c r="A162" s="7"/>
      <c r="B162" s="7"/>
      <c r="C162" s="7"/>
      <c r="D162" s="7"/>
      <c r="E162" s="7"/>
      <c r="F162" s="7"/>
      <c r="G162" s="7"/>
      <c r="H162" s="7"/>
      <c r="I162" s="7"/>
      <c r="J162" s="7"/>
      <c r="K162" s="7"/>
      <c r="L162" s="7"/>
      <c r="M162" s="7"/>
      <c r="N162" s="7"/>
      <c r="O162" s="9"/>
      <c r="P162" s="7"/>
    </row>
    <row r="163" spans="1:16" s="1" customFormat="1" ht="12" customHeight="1" x14ac:dyDescent="0.25">
      <c r="A163" s="7"/>
      <c r="B163" s="7"/>
      <c r="C163" s="7"/>
      <c r="D163" s="7"/>
      <c r="E163" s="7"/>
      <c r="F163" s="7"/>
      <c r="G163" s="7"/>
      <c r="H163" s="7"/>
      <c r="I163" s="7"/>
      <c r="J163" s="7"/>
      <c r="K163" s="7"/>
      <c r="L163" s="7"/>
      <c r="M163" s="7"/>
      <c r="N163" s="7"/>
      <c r="O163" s="9"/>
      <c r="P163" s="7"/>
    </row>
    <row r="164" spans="1:16" s="1" customFormat="1" ht="12" customHeight="1" x14ac:dyDescent="0.25">
      <c r="A164" s="7"/>
      <c r="B164" s="7"/>
      <c r="C164" s="7"/>
      <c r="D164" s="7"/>
      <c r="E164" s="7"/>
      <c r="F164" s="7"/>
      <c r="G164" s="7"/>
      <c r="H164" s="7"/>
      <c r="I164" s="7"/>
      <c r="J164" s="7"/>
      <c r="K164" s="7"/>
      <c r="L164" s="7"/>
      <c r="M164" s="7"/>
      <c r="N164" s="7"/>
      <c r="O164" s="9"/>
      <c r="P164" s="7"/>
    </row>
    <row r="165" spans="1:16" s="1" customFormat="1" ht="12" customHeight="1" x14ac:dyDescent="0.25">
      <c r="A165" s="7"/>
      <c r="B165" s="7"/>
      <c r="C165" s="7"/>
      <c r="D165" s="7"/>
      <c r="E165" s="7"/>
      <c r="F165" s="7"/>
      <c r="G165" s="7"/>
      <c r="H165" s="7"/>
      <c r="I165" s="7"/>
      <c r="J165" s="7"/>
      <c r="K165" s="7"/>
      <c r="L165" s="7"/>
      <c r="M165" s="7"/>
      <c r="N165" s="7"/>
      <c r="O165" s="9"/>
      <c r="P165" s="7"/>
    </row>
    <row r="166" spans="1:16" s="1" customFormat="1" ht="12" customHeight="1" x14ac:dyDescent="0.25">
      <c r="A166" s="1" t="s">
        <v>388</v>
      </c>
      <c r="C166" s="1">
        <f>SUBTOTAL(103,FEBRERO32[3. ESPACIO GEOGRÁFICO *])</f>
        <v>6</v>
      </c>
      <c r="O166" s="1">
        <f>SUBTOTAL(103,FEBRERO32[41. No DE CONTACTO])</f>
        <v>5</v>
      </c>
    </row>
  </sheetData>
  <mergeCells count="2">
    <mergeCell ref="N1:O1"/>
    <mergeCell ref="A1:L1"/>
  </mergeCells>
  <dataValidations count="9">
    <dataValidation type="list" allowBlank="1" showInputMessage="1" showErrorMessage="1" sqref="D3:D165" xr:uid="{00000000-0002-0000-0100-000000000000}">
      <formula1>INDIRECT($C3)</formula1>
    </dataValidation>
    <dataValidation type="whole" allowBlank="1" showInputMessage="1" showErrorMessage="1" error="INGRESAR DATO NUMÉRICO" prompt="INGRESAR _x000a_DATO NUMÉRICO" sqref="O3:O5 O7:O165" xr:uid="{00000000-0002-0000-0100-000001000000}">
      <formula1>0</formula1>
      <formula2>9999999999</formula2>
    </dataValidation>
    <dataValidation type="list" allowBlank="1" showInputMessage="1" showErrorMessage="1" sqref="C3:C165" xr:uid="{00000000-0002-0000-0100-000002000000}">
      <formula1>ZONA</formula1>
    </dataValidation>
    <dataValidation type="list" allowBlank="1" showInputMessage="1" showErrorMessage="1" sqref="A3:A165" xr:uid="{00000000-0002-0000-0100-000003000000}">
      <formula1>"ARTES VISUALES, BANDAS MÚSICO MARCIALES, BANDAS SINFÓNICAS, COROS, CUERDAS PULSADAS, CUERDAS SINFÓNICAS, DANZA, TEATRO"</formula1>
    </dataValidation>
    <dataValidation type="list" allowBlank="1" showInputMessage="1" showErrorMessage="1" sqref="O3:O5 O7:O165" xr:uid="{00000000-0002-0000-0100-000004000000}">
      <formula1>"MADRE, PADRE, PAREJA, TÍO(A), AMIGO(A), HERMANO(A), HIJO(A), ESPOSO(A), ABUELO(A), OTRO"</formula1>
    </dataValidation>
    <dataValidation type="list" allowBlank="1" showInputMessage="1" showErrorMessage="1" sqref="E3:E165" xr:uid="{00000000-0002-0000-0100-000005000000}">
      <formula1>INDIRECT($D3)</formula1>
    </dataValidation>
    <dataValidation type="list" allowBlank="1" showInputMessage="1" showErrorMessage="1" sqref="F3:F165" xr:uid="{00000000-0002-0000-0100-000006000000}">
      <formula1>"LUCY TEJADA, SANTIAGO LONDOÑO, CASETA COMUNAL,  INSTITUCIÓN EDUCATIVA, COMUNIDAD, FUNDACIÓN, CAFES, HOGARES CLARET, CASA DE CULTURA, HOGARES INFANTILES, CDI - ICBF, SALAS INFANTILES "</formula1>
    </dataValidation>
    <dataValidation type="list" allowBlank="1" showInputMessage="1" showErrorMessage="1" sqref="B3:B165" xr:uid="{00000000-0002-0000-0100-000007000000}">
      <formula1>"NO APLICA, PIANO, PRIMERA INFANCIA, ADULTO MAYOR, DISCAPACIDAD, PRIVADOS DE LA LIBERTAD, HABITANTE DE CALLE, COMUNIDAD AFRO, COMUNIDAD INDÍGENA, PGT"</formula1>
    </dataValidation>
    <dataValidation type="list" allowBlank="1" showInputMessage="1" showErrorMessage="1" sqref="I3:I165" xr:uid="{00000000-0002-0000-0100-000008000000}">
      <formula1>"Iniciación, Intermedio, Proyección,"</formula1>
    </dataValidation>
  </dataValidation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22"/>
  <sheetViews>
    <sheetView topLeftCell="A403" workbookViewId="0">
      <selection activeCell="J420" sqref="J420"/>
    </sheetView>
  </sheetViews>
  <sheetFormatPr baseColWidth="10" defaultColWidth="14.88671875" defaultRowHeight="14.4" x14ac:dyDescent="0.3"/>
  <cols>
    <col min="1" max="1" width="12.6640625" style="4" bestFit="1" customWidth="1"/>
    <col min="2" max="2" width="2.109375" style="4" customWidth="1"/>
    <col min="3" max="3" width="14.109375" style="4" bestFit="1" customWidth="1"/>
    <col min="4" max="4" width="1.6640625" style="4" customWidth="1"/>
    <col min="5" max="5" width="18.109375" style="4" bestFit="1" customWidth="1"/>
    <col min="6" max="6" width="1.109375" style="4" customWidth="1"/>
    <col min="7" max="7" width="30.44140625" style="3" customWidth="1"/>
    <col min="8" max="8" width="1.6640625" style="4" customWidth="1"/>
    <col min="9" max="9" width="28.109375" style="22" customWidth="1"/>
    <col min="10" max="10" width="14.88671875" style="4" customWidth="1"/>
    <col min="11" max="15" width="14" customWidth="1"/>
    <col min="16" max="16384" width="14.88671875" style="4"/>
  </cols>
  <sheetData>
    <row r="1" spans="1:9" x14ac:dyDescent="0.3">
      <c r="G1" s="21"/>
    </row>
    <row r="2" spans="1:9" x14ac:dyDescent="0.3">
      <c r="A2" s="23" t="s">
        <v>0</v>
      </c>
      <c r="C2" s="24" t="s">
        <v>393</v>
      </c>
      <c r="E2" s="24" t="s">
        <v>4</v>
      </c>
      <c r="G2" s="25" t="s">
        <v>5</v>
      </c>
      <c r="I2" s="26" t="s">
        <v>14</v>
      </c>
    </row>
    <row r="3" spans="1:9" x14ac:dyDescent="0.3">
      <c r="A3" s="4" t="s">
        <v>393</v>
      </c>
      <c r="C3" s="27" t="s">
        <v>5</v>
      </c>
      <c r="E3" s="27" t="s">
        <v>14</v>
      </c>
      <c r="G3" s="28" t="s">
        <v>19</v>
      </c>
      <c r="I3" s="29" t="s">
        <v>267</v>
      </c>
    </row>
    <row r="4" spans="1:9" x14ac:dyDescent="0.3">
      <c r="A4" s="4" t="s">
        <v>4</v>
      </c>
      <c r="C4" s="30" t="s">
        <v>6</v>
      </c>
      <c r="E4" s="27" t="s">
        <v>15</v>
      </c>
      <c r="G4" s="59" t="s">
        <v>404</v>
      </c>
      <c r="I4" s="29" t="s">
        <v>268</v>
      </c>
    </row>
    <row r="5" spans="1:9" x14ac:dyDescent="0.3">
      <c r="C5" s="31" t="s">
        <v>710</v>
      </c>
      <c r="E5" s="27" t="s">
        <v>16</v>
      </c>
      <c r="G5" s="28" t="s">
        <v>5</v>
      </c>
      <c r="I5" s="29" t="s">
        <v>34</v>
      </c>
    </row>
    <row r="6" spans="1:9" x14ac:dyDescent="0.3">
      <c r="C6" s="32" t="s">
        <v>7</v>
      </c>
      <c r="E6" s="27" t="s">
        <v>17</v>
      </c>
      <c r="G6" s="59" t="s">
        <v>405</v>
      </c>
      <c r="I6" s="29" t="s">
        <v>269</v>
      </c>
    </row>
    <row r="7" spans="1:9" x14ac:dyDescent="0.3">
      <c r="C7" s="27" t="s">
        <v>394</v>
      </c>
      <c r="E7" s="27" t="s">
        <v>395</v>
      </c>
      <c r="G7" s="28" t="s">
        <v>20</v>
      </c>
      <c r="I7" s="29" t="s">
        <v>270</v>
      </c>
    </row>
    <row r="8" spans="1:9" x14ac:dyDescent="0.3">
      <c r="C8" s="27" t="s">
        <v>711</v>
      </c>
      <c r="E8" s="27" t="s">
        <v>396</v>
      </c>
      <c r="G8" s="28" t="s">
        <v>21</v>
      </c>
      <c r="I8" s="29" t="s">
        <v>271</v>
      </c>
    </row>
    <row r="9" spans="1:9" ht="20.399999999999999" x14ac:dyDescent="0.3">
      <c r="C9" s="33" t="s">
        <v>397</v>
      </c>
      <c r="E9" s="27" t="s">
        <v>398</v>
      </c>
      <c r="G9" s="28" t="s">
        <v>22</v>
      </c>
      <c r="I9" s="29" t="s">
        <v>272</v>
      </c>
    </row>
    <row r="10" spans="1:9" x14ac:dyDescent="0.3">
      <c r="C10" s="34" t="s">
        <v>399</v>
      </c>
      <c r="E10" s="27" t="s">
        <v>400</v>
      </c>
      <c r="G10" s="59" t="s">
        <v>406</v>
      </c>
      <c r="I10" s="29" t="s">
        <v>273</v>
      </c>
    </row>
    <row r="11" spans="1:9" x14ac:dyDescent="0.3">
      <c r="C11" s="35" t="s">
        <v>714</v>
      </c>
      <c r="E11" s="27" t="s">
        <v>401</v>
      </c>
      <c r="G11" s="59" t="s">
        <v>407</v>
      </c>
      <c r="I11" s="29" t="s">
        <v>274</v>
      </c>
    </row>
    <row r="12" spans="1:9" x14ac:dyDescent="0.3">
      <c r="C12" s="36" t="s">
        <v>8</v>
      </c>
      <c r="E12" s="27" t="s">
        <v>18</v>
      </c>
      <c r="G12" s="59" t="s">
        <v>408</v>
      </c>
      <c r="I12" s="29" t="s">
        <v>275</v>
      </c>
    </row>
    <row r="13" spans="1:9" x14ac:dyDescent="0.3">
      <c r="C13" s="37" t="s">
        <v>718</v>
      </c>
      <c r="E13" s="27" t="s">
        <v>402</v>
      </c>
      <c r="G13" s="59" t="s">
        <v>409</v>
      </c>
      <c r="I13" s="29" t="s">
        <v>276</v>
      </c>
    </row>
    <row r="14" spans="1:9" x14ac:dyDescent="0.3">
      <c r="C14" s="38" t="s">
        <v>10</v>
      </c>
      <c r="E14" s="27" t="s">
        <v>719</v>
      </c>
      <c r="G14" s="28" t="s">
        <v>23</v>
      </c>
      <c r="I14" s="29" t="s">
        <v>277</v>
      </c>
    </row>
    <row r="15" spans="1:9" x14ac:dyDescent="0.3">
      <c r="C15" s="39" t="s">
        <v>713</v>
      </c>
      <c r="G15" s="59" t="s">
        <v>24</v>
      </c>
      <c r="I15" s="29" t="s">
        <v>278</v>
      </c>
    </row>
    <row r="16" spans="1:9" x14ac:dyDescent="0.3">
      <c r="C16" s="40" t="s">
        <v>708</v>
      </c>
      <c r="G16" s="59" t="s">
        <v>410</v>
      </c>
      <c r="I16" s="29" t="s">
        <v>279</v>
      </c>
    </row>
    <row r="17" spans="3:9" x14ac:dyDescent="0.3">
      <c r="C17" s="27" t="s">
        <v>716</v>
      </c>
      <c r="G17" s="59" t="s">
        <v>411</v>
      </c>
      <c r="I17" s="29" t="s">
        <v>280</v>
      </c>
    </row>
    <row r="18" spans="3:9" x14ac:dyDescent="0.3">
      <c r="C18" s="41" t="s">
        <v>715</v>
      </c>
      <c r="G18" s="59" t="s">
        <v>412</v>
      </c>
      <c r="I18" s="42"/>
    </row>
    <row r="19" spans="3:9" x14ac:dyDescent="0.3">
      <c r="C19" s="43" t="s">
        <v>11</v>
      </c>
      <c r="G19" s="59" t="s">
        <v>413</v>
      </c>
      <c r="I19" s="26" t="s">
        <v>281</v>
      </c>
    </row>
    <row r="20" spans="3:9" x14ac:dyDescent="0.3">
      <c r="C20" s="27" t="s">
        <v>717</v>
      </c>
      <c r="G20" s="59" t="s">
        <v>414</v>
      </c>
      <c r="I20" s="44" t="s">
        <v>282</v>
      </c>
    </row>
    <row r="21" spans="3:9" x14ac:dyDescent="0.3">
      <c r="C21" s="45" t="s">
        <v>13</v>
      </c>
      <c r="G21" s="28" t="s">
        <v>25</v>
      </c>
      <c r="I21" s="44" t="s">
        <v>283</v>
      </c>
    </row>
    <row r="22" spans="3:9" x14ac:dyDescent="0.3">
      <c r="G22" s="28" t="s">
        <v>26</v>
      </c>
      <c r="I22" s="44" t="s">
        <v>284</v>
      </c>
    </row>
    <row r="23" spans="3:9" x14ac:dyDescent="0.3">
      <c r="G23" s="59" t="s">
        <v>415</v>
      </c>
      <c r="I23" s="44" t="s">
        <v>285</v>
      </c>
    </row>
    <row r="24" spans="3:9" x14ac:dyDescent="0.3">
      <c r="G24" s="59" t="s">
        <v>416</v>
      </c>
      <c r="I24" s="44" t="s">
        <v>286</v>
      </c>
    </row>
    <row r="25" spans="3:9" x14ac:dyDescent="0.3">
      <c r="G25" s="28" t="s">
        <v>27</v>
      </c>
      <c r="I25" s="44" t="s">
        <v>287</v>
      </c>
    </row>
    <row r="26" spans="3:9" x14ac:dyDescent="0.3">
      <c r="G26" s="28" t="s">
        <v>28</v>
      </c>
      <c r="I26" s="44" t="s">
        <v>288</v>
      </c>
    </row>
    <row r="27" spans="3:9" x14ac:dyDescent="0.3">
      <c r="G27" s="28" t="s">
        <v>29</v>
      </c>
      <c r="I27" s="44" t="s">
        <v>289</v>
      </c>
    </row>
    <row r="28" spans="3:9" x14ac:dyDescent="0.3">
      <c r="G28" s="28" t="s">
        <v>30</v>
      </c>
      <c r="I28" s="44" t="s">
        <v>290</v>
      </c>
    </row>
    <row r="29" spans="3:9" x14ac:dyDescent="0.3">
      <c r="G29" s="28" t="s">
        <v>31</v>
      </c>
      <c r="I29" s="44" t="s">
        <v>291</v>
      </c>
    </row>
    <row r="30" spans="3:9" x14ac:dyDescent="0.3">
      <c r="G30" s="59" t="s">
        <v>417</v>
      </c>
      <c r="I30" s="44" t="s">
        <v>292</v>
      </c>
    </row>
    <row r="31" spans="3:9" x14ac:dyDescent="0.3">
      <c r="G31" s="59" t="s">
        <v>418</v>
      </c>
      <c r="I31" s="44" t="s">
        <v>293</v>
      </c>
    </row>
    <row r="32" spans="3:9" x14ac:dyDescent="0.3">
      <c r="G32" s="59" t="s">
        <v>419</v>
      </c>
      <c r="I32" s="44" t="s">
        <v>294</v>
      </c>
    </row>
    <row r="33" spans="7:9" x14ac:dyDescent="0.3">
      <c r="G33" s="28" t="s">
        <v>420</v>
      </c>
      <c r="I33" s="42"/>
    </row>
    <row r="34" spans="7:9" x14ac:dyDescent="0.3">
      <c r="G34" s="59" t="s">
        <v>422</v>
      </c>
      <c r="I34" s="48" t="s">
        <v>16</v>
      </c>
    </row>
    <row r="35" spans="7:9" x14ac:dyDescent="0.3">
      <c r="G35" s="59" t="s">
        <v>421</v>
      </c>
      <c r="I35" s="29" t="s">
        <v>295</v>
      </c>
    </row>
    <row r="36" spans="7:9" x14ac:dyDescent="0.3">
      <c r="G36" s="59" t="s">
        <v>423</v>
      </c>
      <c r="I36" s="29" t="s">
        <v>296</v>
      </c>
    </row>
    <row r="37" spans="7:9" x14ac:dyDescent="0.3">
      <c r="G37" s="59" t="s">
        <v>424</v>
      </c>
      <c r="I37" s="29" t="s">
        <v>297</v>
      </c>
    </row>
    <row r="38" spans="7:9" x14ac:dyDescent="0.3">
      <c r="G38" s="59" t="s">
        <v>425</v>
      </c>
      <c r="I38" s="29" t="s">
        <v>298</v>
      </c>
    </row>
    <row r="39" spans="7:9" x14ac:dyDescent="0.3">
      <c r="G39" s="59" t="s">
        <v>426</v>
      </c>
      <c r="I39" s="29" t="s">
        <v>299</v>
      </c>
    </row>
    <row r="40" spans="7:9" x14ac:dyDescent="0.3">
      <c r="G40" s="27" t="s">
        <v>32</v>
      </c>
      <c r="I40" s="29" t="s">
        <v>300</v>
      </c>
    </row>
    <row r="41" spans="7:9" x14ac:dyDescent="0.3">
      <c r="G41" s="59" t="s">
        <v>427</v>
      </c>
      <c r="I41" s="29" t="s">
        <v>301</v>
      </c>
    </row>
    <row r="42" spans="7:9" x14ac:dyDescent="0.3">
      <c r="I42" s="29" t="s">
        <v>302</v>
      </c>
    </row>
    <row r="43" spans="7:9" x14ac:dyDescent="0.3">
      <c r="G43" s="25" t="s">
        <v>6</v>
      </c>
      <c r="I43" s="42"/>
    </row>
    <row r="44" spans="7:9" x14ac:dyDescent="0.3">
      <c r="G44" s="46" t="s">
        <v>33</v>
      </c>
      <c r="I44" s="48" t="s">
        <v>17</v>
      </c>
    </row>
    <row r="45" spans="7:9" x14ac:dyDescent="0.3">
      <c r="G45" s="46" t="s">
        <v>34</v>
      </c>
      <c r="I45" s="29" t="s">
        <v>303</v>
      </c>
    </row>
    <row r="46" spans="7:9" x14ac:dyDescent="0.3">
      <c r="G46" s="60" t="s">
        <v>35</v>
      </c>
      <c r="I46" s="29" t="s">
        <v>304</v>
      </c>
    </row>
    <row r="47" spans="7:9" x14ac:dyDescent="0.3">
      <c r="G47" s="60" t="s">
        <v>622</v>
      </c>
      <c r="I47" s="29" t="s">
        <v>17</v>
      </c>
    </row>
    <row r="48" spans="7:9" x14ac:dyDescent="0.3">
      <c r="G48" s="60" t="s">
        <v>428</v>
      </c>
      <c r="I48" s="29" t="s">
        <v>305</v>
      </c>
    </row>
    <row r="49" spans="7:9" x14ac:dyDescent="0.3">
      <c r="G49" s="60" t="s">
        <v>42</v>
      </c>
      <c r="I49" s="29" t="s">
        <v>306</v>
      </c>
    </row>
    <row r="50" spans="7:9" x14ac:dyDescent="0.3">
      <c r="G50" s="60" t="s">
        <v>429</v>
      </c>
      <c r="I50" s="29" t="s">
        <v>307</v>
      </c>
    </row>
    <row r="51" spans="7:9" x14ac:dyDescent="0.3">
      <c r="G51" s="46" t="s">
        <v>430</v>
      </c>
      <c r="I51" s="29" t="s">
        <v>308</v>
      </c>
    </row>
    <row r="52" spans="7:9" x14ac:dyDescent="0.3">
      <c r="G52" s="46" t="s">
        <v>431</v>
      </c>
      <c r="I52" s="29" t="s">
        <v>309</v>
      </c>
    </row>
    <row r="53" spans="7:9" x14ac:dyDescent="0.3">
      <c r="G53" s="46" t="s">
        <v>155</v>
      </c>
      <c r="I53" s="42"/>
    </row>
    <row r="54" spans="7:9" x14ac:dyDescent="0.3">
      <c r="G54" s="46" t="s">
        <v>432</v>
      </c>
      <c r="I54" s="48" t="s">
        <v>395</v>
      </c>
    </row>
    <row r="55" spans="7:9" x14ac:dyDescent="0.3">
      <c r="G55" s="46" t="s">
        <v>433</v>
      </c>
      <c r="I55" s="29" t="s">
        <v>310</v>
      </c>
    </row>
    <row r="56" spans="7:9" x14ac:dyDescent="0.3">
      <c r="G56" s="46" t="s">
        <v>434</v>
      </c>
      <c r="I56" s="29" t="s">
        <v>311</v>
      </c>
    </row>
    <row r="57" spans="7:9" x14ac:dyDescent="0.3">
      <c r="G57" s="30" t="s">
        <v>435</v>
      </c>
      <c r="I57" s="29" t="s">
        <v>312</v>
      </c>
    </row>
    <row r="58" spans="7:9" x14ac:dyDescent="0.3">
      <c r="G58" s="60" t="s">
        <v>436</v>
      </c>
      <c r="I58" s="29" t="s">
        <v>313</v>
      </c>
    </row>
    <row r="59" spans="7:9" x14ac:dyDescent="0.3">
      <c r="G59" s="30" t="s">
        <v>437</v>
      </c>
      <c r="I59" s="29" t="s">
        <v>273</v>
      </c>
    </row>
    <row r="60" spans="7:9" x14ac:dyDescent="0.3">
      <c r="G60" s="61" t="s">
        <v>425</v>
      </c>
      <c r="I60" s="29" t="s">
        <v>314</v>
      </c>
    </row>
    <row r="61" spans="7:9" x14ac:dyDescent="0.3">
      <c r="I61" s="29" t="s">
        <v>315</v>
      </c>
    </row>
    <row r="62" spans="7:9" x14ac:dyDescent="0.3">
      <c r="G62" s="25" t="s">
        <v>710</v>
      </c>
      <c r="I62" s="29" t="s">
        <v>316</v>
      </c>
    </row>
    <row r="63" spans="7:9" x14ac:dyDescent="0.3">
      <c r="G63" s="47" t="s">
        <v>36</v>
      </c>
      <c r="I63" s="29" t="s">
        <v>317</v>
      </c>
    </row>
    <row r="64" spans="7:9" x14ac:dyDescent="0.3">
      <c r="G64" s="62" t="s">
        <v>438</v>
      </c>
      <c r="I64" s="29" t="s">
        <v>318</v>
      </c>
    </row>
    <row r="65" spans="7:9" x14ac:dyDescent="0.3">
      <c r="G65" s="47" t="s">
        <v>37</v>
      </c>
      <c r="I65" s="29" t="s">
        <v>319</v>
      </c>
    </row>
    <row r="66" spans="7:9" x14ac:dyDescent="0.3">
      <c r="G66" s="47" t="s">
        <v>38</v>
      </c>
      <c r="I66" s="29" t="s">
        <v>320</v>
      </c>
    </row>
    <row r="67" spans="7:9" x14ac:dyDescent="0.3">
      <c r="G67" s="47" t="s">
        <v>439</v>
      </c>
      <c r="I67" s="29" t="s">
        <v>258</v>
      </c>
    </row>
    <row r="68" spans="7:9" x14ac:dyDescent="0.3">
      <c r="G68" s="47" t="s">
        <v>440</v>
      </c>
      <c r="I68" s="42"/>
    </row>
    <row r="69" spans="7:9" x14ac:dyDescent="0.3">
      <c r="G69" s="47" t="s">
        <v>39</v>
      </c>
      <c r="I69" s="48" t="s">
        <v>321</v>
      </c>
    </row>
    <row r="70" spans="7:9" x14ac:dyDescent="0.3">
      <c r="G70" s="47" t="s">
        <v>159</v>
      </c>
      <c r="I70" s="29" t="s">
        <v>322</v>
      </c>
    </row>
    <row r="71" spans="7:9" x14ac:dyDescent="0.3">
      <c r="G71" s="47" t="s">
        <v>40</v>
      </c>
      <c r="I71" s="29" t="s">
        <v>323</v>
      </c>
    </row>
    <row r="72" spans="7:9" x14ac:dyDescent="0.3">
      <c r="G72" s="47" t="s">
        <v>41</v>
      </c>
      <c r="I72" s="29" t="s">
        <v>211</v>
      </c>
    </row>
    <row r="73" spans="7:9" x14ac:dyDescent="0.3">
      <c r="G73" s="47" t="s">
        <v>93</v>
      </c>
      <c r="I73" s="29" t="s">
        <v>324</v>
      </c>
    </row>
    <row r="74" spans="7:9" x14ac:dyDescent="0.3">
      <c r="G74" s="47" t="s">
        <v>441</v>
      </c>
      <c r="I74" s="29" t="s">
        <v>325</v>
      </c>
    </row>
    <row r="75" spans="7:9" x14ac:dyDescent="0.3">
      <c r="G75" s="47" t="s">
        <v>42</v>
      </c>
      <c r="I75" s="29" t="s">
        <v>326</v>
      </c>
    </row>
    <row r="76" spans="7:9" x14ac:dyDescent="0.3">
      <c r="G76" s="47" t="s">
        <v>43</v>
      </c>
      <c r="I76" s="29" t="s">
        <v>327</v>
      </c>
    </row>
    <row r="77" spans="7:9" x14ac:dyDescent="0.3">
      <c r="G77" s="47" t="s">
        <v>44</v>
      </c>
      <c r="I77" s="29" t="s">
        <v>328</v>
      </c>
    </row>
    <row r="78" spans="7:9" x14ac:dyDescent="0.3">
      <c r="G78" s="47" t="s">
        <v>45</v>
      </c>
      <c r="I78" s="29" t="s">
        <v>329</v>
      </c>
    </row>
    <row r="79" spans="7:9" x14ac:dyDescent="0.3">
      <c r="G79" s="47" t="s">
        <v>46</v>
      </c>
      <c r="I79" s="29" t="s">
        <v>330</v>
      </c>
    </row>
    <row r="80" spans="7:9" x14ac:dyDescent="0.3">
      <c r="G80" s="47" t="s">
        <v>47</v>
      </c>
      <c r="I80" s="29" t="s">
        <v>155</v>
      </c>
    </row>
    <row r="81" spans="7:9" x14ac:dyDescent="0.3">
      <c r="G81" s="47" t="s">
        <v>48</v>
      </c>
      <c r="I81" s="42"/>
    </row>
    <row r="82" spans="7:9" x14ac:dyDescent="0.3">
      <c r="G82" s="47" t="s">
        <v>49</v>
      </c>
      <c r="I82" s="48" t="s">
        <v>331</v>
      </c>
    </row>
    <row r="83" spans="7:9" x14ac:dyDescent="0.3">
      <c r="G83" s="47" t="s">
        <v>50</v>
      </c>
      <c r="I83" s="29" t="s">
        <v>332</v>
      </c>
    </row>
    <row r="84" spans="7:9" x14ac:dyDescent="0.3">
      <c r="G84" s="47" t="s">
        <v>442</v>
      </c>
      <c r="I84" s="29" t="s">
        <v>333</v>
      </c>
    </row>
    <row r="85" spans="7:9" x14ac:dyDescent="0.3">
      <c r="G85" s="47" t="s">
        <v>51</v>
      </c>
      <c r="I85" s="29" t="s">
        <v>334</v>
      </c>
    </row>
    <row r="86" spans="7:9" x14ac:dyDescent="0.3">
      <c r="G86" s="62" t="s">
        <v>363</v>
      </c>
      <c r="I86" s="29" t="s">
        <v>335</v>
      </c>
    </row>
    <row r="87" spans="7:9" x14ac:dyDescent="0.3">
      <c r="G87" s="47" t="s">
        <v>52</v>
      </c>
      <c r="I87" s="29" t="s">
        <v>336</v>
      </c>
    </row>
    <row r="88" spans="7:9" x14ac:dyDescent="0.3">
      <c r="G88" s="47" t="s">
        <v>53</v>
      </c>
      <c r="I88" s="29" t="s">
        <v>337</v>
      </c>
    </row>
    <row r="89" spans="7:9" x14ac:dyDescent="0.3">
      <c r="G89" s="47" t="s">
        <v>54</v>
      </c>
      <c r="I89" s="29" t="s">
        <v>338</v>
      </c>
    </row>
    <row r="90" spans="7:9" x14ac:dyDescent="0.3">
      <c r="G90" s="47" t="s">
        <v>55</v>
      </c>
      <c r="I90" s="42"/>
    </row>
    <row r="91" spans="7:9" x14ac:dyDescent="0.3">
      <c r="G91" s="47" t="s">
        <v>443</v>
      </c>
      <c r="I91" s="48" t="s">
        <v>339</v>
      </c>
    </row>
    <row r="92" spans="7:9" x14ac:dyDescent="0.3">
      <c r="G92" s="47" t="s">
        <v>56</v>
      </c>
      <c r="I92" s="51" t="s">
        <v>340</v>
      </c>
    </row>
    <row r="93" spans="7:9" x14ac:dyDescent="0.3">
      <c r="G93" s="47" t="s">
        <v>57</v>
      </c>
      <c r="I93" s="51" t="s">
        <v>341</v>
      </c>
    </row>
    <row r="94" spans="7:9" x14ac:dyDescent="0.3">
      <c r="G94" s="47" t="s">
        <v>444</v>
      </c>
      <c r="I94" s="51" t="s">
        <v>342</v>
      </c>
    </row>
    <row r="95" spans="7:9" x14ac:dyDescent="0.3">
      <c r="G95" s="47" t="s">
        <v>58</v>
      </c>
      <c r="I95" s="51" t="s">
        <v>339</v>
      </c>
    </row>
    <row r="96" spans="7:9" x14ac:dyDescent="0.3">
      <c r="G96" s="47" t="s">
        <v>445</v>
      </c>
      <c r="I96" s="51" t="s">
        <v>343</v>
      </c>
    </row>
    <row r="97" spans="7:9" x14ac:dyDescent="0.3">
      <c r="G97" s="47" t="s">
        <v>59</v>
      </c>
      <c r="I97" s="51" t="s">
        <v>344</v>
      </c>
    </row>
    <row r="98" spans="7:9" x14ac:dyDescent="0.3">
      <c r="G98" s="47" t="s">
        <v>60</v>
      </c>
      <c r="I98" s="51" t="s">
        <v>345</v>
      </c>
    </row>
    <row r="99" spans="7:9" x14ac:dyDescent="0.3">
      <c r="G99" s="47" t="s">
        <v>61</v>
      </c>
      <c r="I99" s="51" t="s">
        <v>346</v>
      </c>
    </row>
    <row r="100" spans="7:9" x14ac:dyDescent="0.3">
      <c r="G100" s="47" t="s">
        <v>62</v>
      </c>
      <c r="I100" s="51" t="s">
        <v>347</v>
      </c>
    </row>
    <row r="101" spans="7:9" x14ac:dyDescent="0.3">
      <c r="I101" s="51" t="s">
        <v>348</v>
      </c>
    </row>
    <row r="102" spans="7:9" x14ac:dyDescent="0.3">
      <c r="G102" s="25" t="s">
        <v>7</v>
      </c>
      <c r="I102" s="42"/>
    </row>
    <row r="103" spans="7:9" x14ac:dyDescent="0.3">
      <c r="G103" s="47" t="s">
        <v>63</v>
      </c>
      <c r="I103" s="48" t="s">
        <v>23</v>
      </c>
    </row>
    <row r="104" spans="7:9" x14ac:dyDescent="0.3">
      <c r="G104" s="47" t="s">
        <v>446</v>
      </c>
      <c r="I104" s="29" t="s">
        <v>340</v>
      </c>
    </row>
    <row r="105" spans="7:9" x14ac:dyDescent="0.3">
      <c r="G105" s="47" t="s">
        <v>64</v>
      </c>
      <c r="I105" s="29" t="s">
        <v>349</v>
      </c>
    </row>
    <row r="106" spans="7:9" x14ac:dyDescent="0.3">
      <c r="G106" s="47" t="s">
        <v>7</v>
      </c>
      <c r="I106" s="29" t="s">
        <v>341</v>
      </c>
    </row>
    <row r="107" spans="7:9" x14ac:dyDescent="0.3">
      <c r="G107" s="47" t="s">
        <v>65</v>
      </c>
      <c r="I107" s="29" t="s">
        <v>350</v>
      </c>
    </row>
    <row r="108" spans="7:9" x14ac:dyDescent="0.3">
      <c r="G108" s="47" t="s">
        <v>66</v>
      </c>
      <c r="I108" s="29" t="s">
        <v>339</v>
      </c>
    </row>
    <row r="109" spans="7:9" x14ac:dyDescent="0.3">
      <c r="G109" s="47" t="s">
        <v>67</v>
      </c>
      <c r="I109" s="29" t="s">
        <v>343</v>
      </c>
    </row>
    <row r="110" spans="7:9" x14ac:dyDescent="0.3">
      <c r="G110" s="47" t="s">
        <v>447</v>
      </c>
      <c r="I110" s="29" t="s">
        <v>351</v>
      </c>
    </row>
    <row r="111" spans="7:9" x14ac:dyDescent="0.3">
      <c r="G111" s="47" t="s">
        <v>68</v>
      </c>
      <c r="I111" s="29" t="s">
        <v>344</v>
      </c>
    </row>
    <row r="112" spans="7:9" x14ac:dyDescent="0.3">
      <c r="G112" s="47" t="s">
        <v>69</v>
      </c>
      <c r="I112" s="29" t="s">
        <v>345</v>
      </c>
    </row>
    <row r="113" spans="7:9" x14ac:dyDescent="0.3">
      <c r="I113" s="29" t="s">
        <v>346</v>
      </c>
    </row>
    <row r="114" spans="7:9" x14ac:dyDescent="0.3">
      <c r="G114" s="25" t="s">
        <v>394</v>
      </c>
      <c r="I114" s="29" t="s">
        <v>348</v>
      </c>
    </row>
    <row r="115" spans="7:9" x14ac:dyDescent="0.3">
      <c r="G115" s="47" t="s">
        <v>70</v>
      </c>
      <c r="I115" s="42"/>
    </row>
    <row r="116" spans="7:9" x14ac:dyDescent="0.3">
      <c r="G116" s="47" t="s">
        <v>71</v>
      </c>
      <c r="I116" s="48" t="s">
        <v>18</v>
      </c>
    </row>
    <row r="117" spans="7:9" x14ac:dyDescent="0.3">
      <c r="G117" s="47" t="s">
        <v>72</v>
      </c>
      <c r="I117" s="29" t="s">
        <v>352</v>
      </c>
    </row>
    <row r="118" spans="7:9" x14ac:dyDescent="0.3">
      <c r="G118" s="47" t="s">
        <v>73</v>
      </c>
      <c r="I118" s="29" t="s">
        <v>353</v>
      </c>
    </row>
    <row r="119" spans="7:9" x14ac:dyDescent="0.3">
      <c r="G119" s="47" t="s">
        <v>448</v>
      </c>
      <c r="I119" s="29" t="s">
        <v>354</v>
      </c>
    </row>
    <row r="120" spans="7:9" x14ac:dyDescent="0.3">
      <c r="G120" s="47" t="s">
        <v>449</v>
      </c>
      <c r="I120" s="29" t="s">
        <v>355</v>
      </c>
    </row>
    <row r="121" spans="7:9" x14ac:dyDescent="0.3">
      <c r="G121" s="47" t="s">
        <v>450</v>
      </c>
      <c r="I121" s="29" t="s">
        <v>356</v>
      </c>
    </row>
    <row r="122" spans="7:9" x14ac:dyDescent="0.3">
      <c r="G122" s="47" t="s">
        <v>74</v>
      </c>
      <c r="I122" s="29" t="s">
        <v>357</v>
      </c>
    </row>
    <row r="123" spans="7:9" x14ac:dyDescent="0.3">
      <c r="G123" s="47" t="s">
        <v>75</v>
      </c>
      <c r="I123" s="29" t="s">
        <v>18</v>
      </c>
    </row>
    <row r="124" spans="7:9" x14ac:dyDescent="0.3">
      <c r="G124" s="47" t="s">
        <v>76</v>
      </c>
      <c r="I124" s="29" t="s">
        <v>358</v>
      </c>
    </row>
    <row r="125" spans="7:9" x14ac:dyDescent="0.3">
      <c r="G125" s="47" t="s">
        <v>451</v>
      </c>
      <c r="I125" s="29" t="s">
        <v>359</v>
      </c>
    </row>
    <row r="126" spans="7:9" x14ac:dyDescent="0.3">
      <c r="G126" s="47" t="s">
        <v>77</v>
      </c>
      <c r="I126" s="29" t="s">
        <v>360</v>
      </c>
    </row>
    <row r="127" spans="7:9" x14ac:dyDescent="0.3">
      <c r="G127" s="47" t="s">
        <v>452</v>
      </c>
      <c r="I127" s="42"/>
    </row>
    <row r="128" spans="7:9" x14ac:dyDescent="0.3">
      <c r="G128" s="47" t="s">
        <v>453</v>
      </c>
      <c r="I128" s="48" t="s">
        <v>361</v>
      </c>
    </row>
    <row r="129" spans="7:9" x14ac:dyDescent="0.3">
      <c r="G129" s="47" t="s">
        <v>78</v>
      </c>
      <c r="I129" s="29" t="s">
        <v>362</v>
      </c>
    </row>
    <row r="130" spans="7:9" x14ac:dyDescent="0.3">
      <c r="G130" s="47" t="s">
        <v>79</v>
      </c>
      <c r="I130" s="29" t="s">
        <v>63</v>
      </c>
    </row>
    <row r="131" spans="7:9" x14ac:dyDescent="0.3">
      <c r="G131" s="47" t="s">
        <v>621</v>
      </c>
      <c r="I131" s="29" t="s">
        <v>363</v>
      </c>
    </row>
    <row r="132" spans="7:9" x14ac:dyDescent="0.3">
      <c r="G132" s="47" t="s">
        <v>454</v>
      </c>
      <c r="I132" s="29" t="s">
        <v>364</v>
      </c>
    </row>
    <row r="133" spans="7:9" x14ac:dyDescent="0.3">
      <c r="G133" s="47" t="s">
        <v>455</v>
      </c>
      <c r="I133" s="29" t="s">
        <v>365</v>
      </c>
    </row>
    <row r="134" spans="7:9" x14ac:dyDescent="0.3">
      <c r="G134" s="47" t="s">
        <v>80</v>
      </c>
      <c r="I134" s="29" t="s">
        <v>177</v>
      </c>
    </row>
    <row r="135" spans="7:9" x14ac:dyDescent="0.3">
      <c r="G135" s="47" t="s">
        <v>81</v>
      </c>
      <c r="I135" s="29" t="s">
        <v>366</v>
      </c>
    </row>
    <row r="136" spans="7:9" x14ac:dyDescent="0.3">
      <c r="G136" s="47" t="s">
        <v>82</v>
      </c>
      <c r="I136" s="29" t="s">
        <v>367</v>
      </c>
    </row>
    <row r="137" spans="7:9" x14ac:dyDescent="0.3">
      <c r="G137" s="49"/>
      <c r="I137" s="42"/>
    </row>
    <row r="138" spans="7:9" x14ac:dyDescent="0.3">
      <c r="G138" s="50" t="s">
        <v>712</v>
      </c>
      <c r="I138" s="48" t="s">
        <v>368</v>
      </c>
    </row>
    <row r="139" spans="7:9" x14ac:dyDescent="0.3">
      <c r="G139" s="63" t="s">
        <v>457</v>
      </c>
      <c r="I139" s="29" t="s">
        <v>369</v>
      </c>
    </row>
    <row r="140" spans="7:9" x14ac:dyDescent="0.3">
      <c r="G140" s="63" t="s">
        <v>458</v>
      </c>
      <c r="I140" s="29" t="s">
        <v>370</v>
      </c>
    </row>
    <row r="141" spans="7:9" x14ac:dyDescent="0.3">
      <c r="G141" s="63" t="s">
        <v>459</v>
      </c>
      <c r="I141" s="29" t="s">
        <v>371</v>
      </c>
    </row>
    <row r="142" spans="7:9" x14ac:dyDescent="0.3">
      <c r="G142" s="63" t="s">
        <v>460</v>
      </c>
      <c r="I142" s="29" t="s">
        <v>372</v>
      </c>
    </row>
    <row r="143" spans="7:9" x14ac:dyDescent="0.3">
      <c r="G143" s="63" t="s">
        <v>461</v>
      </c>
      <c r="I143" s="29" t="s">
        <v>373</v>
      </c>
    </row>
    <row r="144" spans="7:9" x14ac:dyDescent="0.3">
      <c r="G144" s="63" t="s">
        <v>456</v>
      </c>
      <c r="I144" s="29" t="s">
        <v>374</v>
      </c>
    </row>
    <row r="145" spans="7:9" x14ac:dyDescent="0.3">
      <c r="G145" s="63" t="s">
        <v>462</v>
      </c>
      <c r="I145" s="29" t="s">
        <v>375</v>
      </c>
    </row>
    <row r="146" spans="7:9" x14ac:dyDescent="0.3">
      <c r="G146" s="63" t="s">
        <v>463</v>
      </c>
      <c r="I146" s="29" t="s">
        <v>368</v>
      </c>
    </row>
    <row r="147" spans="7:9" x14ac:dyDescent="0.3">
      <c r="G147" s="63" t="s">
        <v>464</v>
      </c>
      <c r="I147" s="29" t="s">
        <v>376</v>
      </c>
    </row>
    <row r="148" spans="7:9" x14ac:dyDescent="0.3">
      <c r="G148" s="63" t="s">
        <v>465</v>
      </c>
      <c r="I148" s="29" t="s">
        <v>377</v>
      </c>
    </row>
    <row r="149" spans="7:9" x14ac:dyDescent="0.3">
      <c r="G149" s="63" t="s">
        <v>466</v>
      </c>
      <c r="I149" s="29" t="s">
        <v>378</v>
      </c>
    </row>
    <row r="150" spans="7:9" x14ac:dyDescent="0.3">
      <c r="G150" s="63" t="s">
        <v>467</v>
      </c>
      <c r="I150" s="29" t="s">
        <v>379</v>
      </c>
    </row>
    <row r="151" spans="7:9" x14ac:dyDescent="0.3">
      <c r="G151" s="63" t="s">
        <v>468</v>
      </c>
      <c r="I151" s="29" t="s">
        <v>380</v>
      </c>
    </row>
    <row r="152" spans="7:9" x14ac:dyDescent="0.3">
      <c r="G152" s="63" t="s">
        <v>469</v>
      </c>
      <c r="I152" s="29" t="s">
        <v>381</v>
      </c>
    </row>
    <row r="153" spans="7:9" x14ac:dyDescent="0.3">
      <c r="G153" s="63" t="s">
        <v>470</v>
      </c>
      <c r="I153" s="29" t="s">
        <v>382</v>
      </c>
    </row>
    <row r="154" spans="7:9" x14ac:dyDescent="0.3">
      <c r="G154" s="63" t="s">
        <v>471</v>
      </c>
      <c r="I154" s="29" t="s">
        <v>383</v>
      </c>
    </row>
    <row r="155" spans="7:9" x14ac:dyDescent="0.3">
      <c r="G155" s="63" t="s">
        <v>472</v>
      </c>
      <c r="I155" s="29" t="s">
        <v>384</v>
      </c>
    </row>
    <row r="156" spans="7:9" x14ac:dyDescent="0.3">
      <c r="G156" s="63" t="s">
        <v>473</v>
      </c>
      <c r="I156" s="29" t="s">
        <v>385</v>
      </c>
    </row>
    <row r="157" spans="7:9" x14ac:dyDescent="0.3">
      <c r="G157" s="63" t="s">
        <v>266</v>
      </c>
      <c r="I157" s="29" t="s">
        <v>386</v>
      </c>
    </row>
    <row r="158" spans="7:9" x14ac:dyDescent="0.3">
      <c r="G158" s="63" t="s">
        <v>474</v>
      </c>
      <c r="I158" s="29" t="s">
        <v>387</v>
      </c>
    </row>
    <row r="159" spans="7:9" x14ac:dyDescent="0.3">
      <c r="G159" s="63" t="s">
        <v>475</v>
      </c>
      <c r="I159" s="42"/>
    </row>
    <row r="160" spans="7:9" x14ac:dyDescent="0.3">
      <c r="G160" s="63" t="s">
        <v>476</v>
      </c>
      <c r="I160" s="42"/>
    </row>
    <row r="161" spans="7:9" x14ac:dyDescent="0.3">
      <c r="G161" s="63" t="s">
        <v>477</v>
      </c>
      <c r="I161" s="42"/>
    </row>
    <row r="162" spans="7:9" x14ac:dyDescent="0.3">
      <c r="G162" s="63" t="s">
        <v>478</v>
      </c>
      <c r="I162" s="42"/>
    </row>
    <row r="163" spans="7:9" x14ac:dyDescent="0.3">
      <c r="G163" s="63" t="s">
        <v>479</v>
      </c>
      <c r="I163" s="42"/>
    </row>
    <row r="164" spans="7:9" x14ac:dyDescent="0.3">
      <c r="G164" s="63" t="s">
        <v>480</v>
      </c>
      <c r="I164" s="42"/>
    </row>
    <row r="165" spans="7:9" x14ac:dyDescent="0.3">
      <c r="G165" s="63" t="s">
        <v>481</v>
      </c>
      <c r="I165" s="42"/>
    </row>
    <row r="166" spans="7:9" x14ac:dyDescent="0.3">
      <c r="G166" s="63" t="s">
        <v>482</v>
      </c>
      <c r="I166" s="42"/>
    </row>
    <row r="167" spans="7:9" x14ac:dyDescent="0.3">
      <c r="G167" s="63" t="s">
        <v>483</v>
      </c>
      <c r="I167" s="42"/>
    </row>
    <row r="168" spans="7:9" x14ac:dyDescent="0.3">
      <c r="G168" s="63" t="s">
        <v>432</v>
      </c>
      <c r="I168" s="42"/>
    </row>
    <row r="169" spans="7:9" x14ac:dyDescent="0.3">
      <c r="G169" s="63" t="s">
        <v>484</v>
      </c>
      <c r="I169" s="42"/>
    </row>
    <row r="170" spans="7:9" x14ac:dyDescent="0.3">
      <c r="G170" s="63" t="s">
        <v>485</v>
      </c>
      <c r="I170" s="42"/>
    </row>
    <row r="171" spans="7:9" x14ac:dyDescent="0.3">
      <c r="G171" s="64" t="s">
        <v>486</v>
      </c>
      <c r="I171" s="42"/>
    </row>
    <row r="172" spans="7:9" x14ac:dyDescent="0.3">
      <c r="I172" s="42"/>
    </row>
    <row r="173" spans="7:9" x14ac:dyDescent="0.3">
      <c r="G173" s="25" t="s">
        <v>83</v>
      </c>
      <c r="I173" s="42"/>
    </row>
    <row r="174" spans="7:9" x14ac:dyDescent="0.3">
      <c r="G174" s="47" t="s">
        <v>487</v>
      </c>
      <c r="I174" s="42"/>
    </row>
    <row r="175" spans="7:9" x14ac:dyDescent="0.3">
      <c r="G175" s="47" t="s">
        <v>488</v>
      </c>
      <c r="I175" s="42"/>
    </row>
    <row r="176" spans="7:9" x14ac:dyDescent="0.3">
      <c r="G176" s="47" t="s">
        <v>489</v>
      </c>
      <c r="I176" s="42"/>
    </row>
    <row r="177" spans="7:9" x14ac:dyDescent="0.3">
      <c r="G177" s="47" t="s">
        <v>84</v>
      </c>
      <c r="I177" s="42"/>
    </row>
    <row r="178" spans="7:9" x14ac:dyDescent="0.3">
      <c r="G178" s="47" t="s">
        <v>490</v>
      </c>
      <c r="I178" s="42"/>
    </row>
    <row r="179" spans="7:9" x14ac:dyDescent="0.3">
      <c r="G179" s="47" t="s">
        <v>85</v>
      </c>
      <c r="I179" s="42"/>
    </row>
    <row r="180" spans="7:9" x14ac:dyDescent="0.3">
      <c r="G180" s="47" t="s">
        <v>86</v>
      </c>
      <c r="I180" s="42"/>
    </row>
    <row r="181" spans="7:9" x14ac:dyDescent="0.3">
      <c r="G181" s="47" t="s">
        <v>87</v>
      </c>
      <c r="I181" s="42"/>
    </row>
    <row r="182" spans="7:9" x14ac:dyDescent="0.3">
      <c r="G182" s="47" t="s">
        <v>491</v>
      </c>
      <c r="I182" s="42"/>
    </row>
    <row r="183" spans="7:9" x14ac:dyDescent="0.3">
      <c r="G183" s="47" t="s">
        <v>492</v>
      </c>
      <c r="I183" s="42"/>
    </row>
    <row r="184" spans="7:9" x14ac:dyDescent="0.3">
      <c r="G184" s="47" t="s">
        <v>88</v>
      </c>
      <c r="I184" s="42"/>
    </row>
    <row r="185" spans="7:9" x14ac:dyDescent="0.3">
      <c r="G185" s="47" t="s">
        <v>89</v>
      </c>
      <c r="I185" s="42"/>
    </row>
    <row r="186" spans="7:9" x14ac:dyDescent="0.3">
      <c r="G186" s="47" t="s">
        <v>493</v>
      </c>
      <c r="I186" s="42"/>
    </row>
    <row r="187" spans="7:9" x14ac:dyDescent="0.3">
      <c r="G187" s="47" t="s">
        <v>90</v>
      </c>
      <c r="I187" s="42"/>
    </row>
    <row r="188" spans="7:9" x14ac:dyDescent="0.3">
      <c r="G188" s="47" t="s">
        <v>91</v>
      </c>
      <c r="I188" s="42"/>
    </row>
    <row r="189" spans="7:9" x14ac:dyDescent="0.3">
      <c r="G189" s="47" t="s">
        <v>92</v>
      </c>
      <c r="I189" s="42"/>
    </row>
    <row r="190" spans="7:9" x14ac:dyDescent="0.3">
      <c r="G190" s="47" t="s">
        <v>93</v>
      </c>
      <c r="I190" s="42"/>
    </row>
    <row r="191" spans="7:9" x14ac:dyDescent="0.3">
      <c r="G191" s="47" t="s">
        <v>494</v>
      </c>
      <c r="I191" s="42"/>
    </row>
    <row r="192" spans="7:9" x14ac:dyDescent="0.3">
      <c r="G192" s="47" t="s">
        <v>94</v>
      </c>
      <c r="I192" s="42"/>
    </row>
    <row r="193" spans="7:9" x14ac:dyDescent="0.3">
      <c r="G193" s="47" t="s">
        <v>95</v>
      </c>
      <c r="I193" s="42"/>
    </row>
    <row r="194" spans="7:9" x14ac:dyDescent="0.3">
      <c r="G194" s="47" t="s">
        <v>96</v>
      </c>
      <c r="I194" s="42"/>
    </row>
    <row r="195" spans="7:9" x14ac:dyDescent="0.3">
      <c r="G195" s="47" t="s">
        <v>97</v>
      </c>
      <c r="I195" s="42"/>
    </row>
    <row r="196" spans="7:9" x14ac:dyDescent="0.3">
      <c r="G196" s="47" t="s">
        <v>495</v>
      </c>
      <c r="I196" s="42"/>
    </row>
    <row r="197" spans="7:9" x14ac:dyDescent="0.3">
      <c r="G197" s="47" t="s">
        <v>496</v>
      </c>
      <c r="I197" s="42"/>
    </row>
    <row r="198" spans="7:9" x14ac:dyDescent="0.3">
      <c r="G198" s="47" t="s">
        <v>497</v>
      </c>
      <c r="I198" s="42"/>
    </row>
    <row r="199" spans="7:9" x14ac:dyDescent="0.3">
      <c r="G199" s="47" t="s">
        <v>498</v>
      </c>
      <c r="I199" s="42"/>
    </row>
    <row r="200" spans="7:9" x14ac:dyDescent="0.3">
      <c r="G200" s="47" t="s">
        <v>98</v>
      </c>
      <c r="I200" s="42"/>
    </row>
    <row r="201" spans="7:9" x14ac:dyDescent="0.3">
      <c r="G201" s="47" t="s">
        <v>99</v>
      </c>
      <c r="I201" s="42"/>
    </row>
    <row r="202" spans="7:9" x14ac:dyDescent="0.3">
      <c r="G202" s="47" t="s">
        <v>100</v>
      </c>
      <c r="I202" s="42"/>
    </row>
    <row r="203" spans="7:9" x14ac:dyDescent="0.3">
      <c r="G203" s="47" t="s">
        <v>101</v>
      </c>
      <c r="I203" s="42"/>
    </row>
    <row r="204" spans="7:9" x14ac:dyDescent="0.3">
      <c r="G204" s="47" t="s">
        <v>102</v>
      </c>
      <c r="I204" s="42"/>
    </row>
    <row r="205" spans="7:9" x14ac:dyDescent="0.3">
      <c r="G205" s="47" t="s">
        <v>103</v>
      </c>
      <c r="I205" s="42"/>
    </row>
    <row r="206" spans="7:9" x14ac:dyDescent="0.3">
      <c r="G206" s="47" t="s">
        <v>51</v>
      </c>
      <c r="I206" s="42"/>
    </row>
    <row r="207" spans="7:9" x14ac:dyDescent="0.3">
      <c r="G207" s="47" t="s">
        <v>104</v>
      </c>
      <c r="I207" s="42"/>
    </row>
    <row r="208" spans="7:9" x14ac:dyDescent="0.3">
      <c r="G208" s="47" t="s">
        <v>52</v>
      </c>
      <c r="I208" s="42"/>
    </row>
    <row r="209" spans="7:9" x14ac:dyDescent="0.3">
      <c r="G209" s="47" t="s">
        <v>499</v>
      </c>
      <c r="I209" s="42"/>
    </row>
    <row r="210" spans="7:9" x14ac:dyDescent="0.3">
      <c r="G210" s="47" t="s">
        <v>500</v>
      </c>
      <c r="I210" s="42"/>
    </row>
    <row r="211" spans="7:9" x14ac:dyDescent="0.3">
      <c r="G211" s="47" t="s">
        <v>53</v>
      </c>
      <c r="I211" s="42"/>
    </row>
    <row r="212" spans="7:9" x14ac:dyDescent="0.3">
      <c r="G212" s="47" t="s">
        <v>501</v>
      </c>
      <c r="I212" s="42"/>
    </row>
    <row r="213" spans="7:9" x14ac:dyDescent="0.3">
      <c r="G213" s="47" t="s">
        <v>502</v>
      </c>
      <c r="I213" s="42"/>
    </row>
    <row r="214" spans="7:9" x14ac:dyDescent="0.3">
      <c r="G214" s="47" t="s">
        <v>503</v>
      </c>
      <c r="I214" s="42"/>
    </row>
    <row r="215" spans="7:9" x14ac:dyDescent="0.3">
      <c r="G215" s="47" t="s">
        <v>504</v>
      </c>
      <c r="I215" s="42"/>
    </row>
    <row r="216" spans="7:9" x14ac:dyDescent="0.3">
      <c r="G216" s="47" t="s">
        <v>505</v>
      </c>
      <c r="I216" s="42"/>
    </row>
    <row r="217" spans="7:9" x14ac:dyDescent="0.3">
      <c r="G217" s="47" t="s">
        <v>506</v>
      </c>
      <c r="I217" s="42"/>
    </row>
    <row r="218" spans="7:9" x14ac:dyDescent="0.3">
      <c r="G218" s="47" t="s">
        <v>507</v>
      </c>
      <c r="I218" s="42"/>
    </row>
    <row r="219" spans="7:9" x14ac:dyDescent="0.3">
      <c r="G219" s="47" t="s">
        <v>105</v>
      </c>
      <c r="I219" s="42"/>
    </row>
    <row r="220" spans="7:9" x14ac:dyDescent="0.3">
      <c r="G220" s="47" t="s">
        <v>106</v>
      </c>
      <c r="I220" s="42"/>
    </row>
    <row r="221" spans="7:9" x14ac:dyDescent="0.3">
      <c r="G221" s="47" t="s">
        <v>107</v>
      </c>
      <c r="I221" s="42"/>
    </row>
    <row r="222" spans="7:9" x14ac:dyDescent="0.3">
      <c r="G222" s="47" t="s">
        <v>108</v>
      </c>
      <c r="I222" s="42"/>
    </row>
    <row r="223" spans="7:9" x14ac:dyDescent="0.3">
      <c r="G223" s="47" t="s">
        <v>109</v>
      </c>
      <c r="I223" s="42"/>
    </row>
    <row r="224" spans="7:9" x14ac:dyDescent="0.3">
      <c r="G224" s="47" t="s">
        <v>110</v>
      </c>
      <c r="I224" s="42"/>
    </row>
    <row r="225" spans="7:9" x14ac:dyDescent="0.3">
      <c r="G225" s="47" t="s">
        <v>111</v>
      </c>
      <c r="I225" s="42"/>
    </row>
    <row r="226" spans="7:9" x14ac:dyDescent="0.3">
      <c r="G226" s="47" t="s">
        <v>111</v>
      </c>
      <c r="I226" s="42"/>
    </row>
    <row r="227" spans="7:9" x14ac:dyDescent="0.3">
      <c r="G227" s="47" t="s">
        <v>112</v>
      </c>
      <c r="I227" s="42"/>
    </row>
    <row r="228" spans="7:9" x14ac:dyDescent="0.3">
      <c r="G228" s="65" t="s">
        <v>348</v>
      </c>
      <c r="I228" s="42"/>
    </row>
    <row r="229" spans="7:9" x14ac:dyDescent="0.3">
      <c r="I229" s="42"/>
    </row>
    <row r="230" spans="7:9" x14ac:dyDescent="0.3">
      <c r="G230" s="25" t="s">
        <v>113</v>
      </c>
      <c r="I230" s="42"/>
    </row>
    <row r="231" spans="7:9" x14ac:dyDescent="0.3">
      <c r="G231" s="66" t="s">
        <v>508</v>
      </c>
      <c r="I231" s="42"/>
    </row>
    <row r="232" spans="7:9" x14ac:dyDescent="0.3">
      <c r="G232" s="66" t="s">
        <v>509</v>
      </c>
      <c r="I232" s="42"/>
    </row>
    <row r="233" spans="7:9" x14ac:dyDescent="0.3">
      <c r="G233" s="52" t="s">
        <v>114</v>
      </c>
      <c r="I233" s="42"/>
    </row>
    <row r="234" spans="7:9" x14ac:dyDescent="0.3">
      <c r="G234" s="52" t="s">
        <v>115</v>
      </c>
      <c r="I234" s="42"/>
    </row>
    <row r="235" spans="7:9" x14ac:dyDescent="0.3">
      <c r="G235" s="52" t="s">
        <v>116</v>
      </c>
      <c r="I235" s="42"/>
    </row>
    <row r="236" spans="7:9" x14ac:dyDescent="0.3">
      <c r="G236" s="52" t="s">
        <v>117</v>
      </c>
      <c r="I236" s="42"/>
    </row>
    <row r="237" spans="7:9" x14ac:dyDescent="0.3">
      <c r="G237" s="52" t="s">
        <v>510</v>
      </c>
      <c r="I237" s="42"/>
    </row>
    <row r="238" spans="7:9" x14ac:dyDescent="0.3">
      <c r="G238" s="52" t="s">
        <v>118</v>
      </c>
      <c r="I238" s="42"/>
    </row>
    <row r="239" spans="7:9" x14ac:dyDescent="0.3">
      <c r="G239" s="52" t="s">
        <v>119</v>
      </c>
      <c r="I239" s="42"/>
    </row>
    <row r="240" spans="7:9" x14ac:dyDescent="0.3">
      <c r="G240" s="52" t="s">
        <v>120</v>
      </c>
      <c r="I240" s="42"/>
    </row>
    <row r="241" spans="7:9" x14ac:dyDescent="0.3">
      <c r="G241" s="52" t="s">
        <v>121</v>
      </c>
      <c r="I241" s="42"/>
    </row>
    <row r="242" spans="7:9" x14ac:dyDescent="0.3">
      <c r="G242" s="52" t="s">
        <v>122</v>
      </c>
      <c r="I242" s="42"/>
    </row>
    <row r="243" spans="7:9" x14ac:dyDescent="0.3">
      <c r="G243" s="52" t="s">
        <v>123</v>
      </c>
      <c r="I243" s="42"/>
    </row>
    <row r="244" spans="7:9" x14ac:dyDescent="0.3">
      <c r="G244" s="52" t="s">
        <v>511</v>
      </c>
      <c r="I244" s="42"/>
    </row>
    <row r="245" spans="7:9" x14ac:dyDescent="0.3">
      <c r="G245" s="52" t="s">
        <v>512</v>
      </c>
      <c r="I245" s="42"/>
    </row>
    <row r="246" spans="7:9" x14ac:dyDescent="0.3">
      <c r="I246" s="42"/>
    </row>
    <row r="247" spans="7:9" x14ac:dyDescent="0.3">
      <c r="G247" s="25" t="s">
        <v>124</v>
      </c>
      <c r="I247" s="42"/>
    </row>
    <row r="248" spans="7:9" x14ac:dyDescent="0.3">
      <c r="G248" s="47" t="s">
        <v>125</v>
      </c>
      <c r="I248" s="42"/>
    </row>
    <row r="249" spans="7:9" x14ac:dyDescent="0.3">
      <c r="G249" s="47" t="s">
        <v>126</v>
      </c>
      <c r="I249" s="42"/>
    </row>
    <row r="250" spans="7:9" x14ac:dyDescent="0.3">
      <c r="G250" s="47" t="s">
        <v>127</v>
      </c>
      <c r="I250" s="42"/>
    </row>
    <row r="251" spans="7:9" x14ac:dyDescent="0.3">
      <c r="G251" s="47" t="s">
        <v>128</v>
      </c>
      <c r="I251" s="42"/>
    </row>
    <row r="252" spans="7:9" x14ac:dyDescent="0.3">
      <c r="I252" s="42"/>
    </row>
    <row r="253" spans="7:9" x14ac:dyDescent="0.3">
      <c r="G253" s="25" t="s">
        <v>8</v>
      </c>
      <c r="I253" s="42"/>
    </row>
    <row r="254" spans="7:9" x14ac:dyDescent="0.3">
      <c r="G254" s="68" t="s">
        <v>513</v>
      </c>
      <c r="I254" s="42"/>
    </row>
    <row r="255" spans="7:9" x14ac:dyDescent="0.3">
      <c r="G255" s="53" t="s">
        <v>129</v>
      </c>
      <c r="I255" s="42"/>
    </row>
    <row r="256" spans="7:9" x14ac:dyDescent="0.3">
      <c r="G256" s="53" t="s">
        <v>130</v>
      </c>
      <c r="I256" s="42"/>
    </row>
    <row r="257" spans="7:9" x14ac:dyDescent="0.3">
      <c r="G257" s="53" t="s">
        <v>514</v>
      </c>
      <c r="I257" s="42"/>
    </row>
    <row r="258" spans="7:9" x14ac:dyDescent="0.3">
      <c r="G258" s="53" t="s">
        <v>131</v>
      </c>
      <c r="I258" s="42"/>
    </row>
    <row r="259" spans="7:9" x14ac:dyDescent="0.3">
      <c r="G259" s="53" t="s">
        <v>515</v>
      </c>
      <c r="I259" s="42"/>
    </row>
    <row r="260" spans="7:9" x14ac:dyDescent="0.3">
      <c r="G260" s="53" t="s">
        <v>132</v>
      </c>
      <c r="I260" s="42"/>
    </row>
    <row r="261" spans="7:9" x14ac:dyDescent="0.3">
      <c r="G261" s="53" t="s">
        <v>133</v>
      </c>
      <c r="I261" s="42"/>
    </row>
    <row r="262" spans="7:9" x14ac:dyDescent="0.3">
      <c r="G262" s="53" t="s">
        <v>134</v>
      </c>
      <c r="I262" s="42"/>
    </row>
    <row r="263" spans="7:9" x14ac:dyDescent="0.3">
      <c r="G263" s="53" t="s">
        <v>516</v>
      </c>
      <c r="I263" s="42"/>
    </row>
    <row r="264" spans="7:9" x14ac:dyDescent="0.3">
      <c r="G264" s="53" t="s">
        <v>517</v>
      </c>
      <c r="I264" s="42"/>
    </row>
    <row r="265" spans="7:9" x14ac:dyDescent="0.3">
      <c r="G265" s="53" t="s">
        <v>518</v>
      </c>
      <c r="I265" s="42"/>
    </row>
    <row r="266" spans="7:9" x14ac:dyDescent="0.3">
      <c r="G266" s="53" t="s">
        <v>135</v>
      </c>
      <c r="I266" s="42"/>
    </row>
    <row r="267" spans="7:9" x14ac:dyDescent="0.3">
      <c r="G267" s="67" t="s">
        <v>519</v>
      </c>
      <c r="I267" s="42"/>
    </row>
    <row r="268" spans="7:9" x14ac:dyDescent="0.3">
      <c r="G268" s="36" t="s">
        <v>136</v>
      </c>
      <c r="I268" s="42"/>
    </row>
    <row r="269" spans="7:9" x14ac:dyDescent="0.3">
      <c r="I269" s="42"/>
    </row>
    <row r="270" spans="7:9" x14ac:dyDescent="0.3">
      <c r="G270" s="25" t="s">
        <v>9</v>
      </c>
      <c r="I270" s="42"/>
    </row>
    <row r="271" spans="7:9" x14ac:dyDescent="0.3">
      <c r="G271" s="69" t="s">
        <v>520</v>
      </c>
      <c r="I271" s="42"/>
    </row>
    <row r="272" spans="7:9" x14ac:dyDescent="0.3">
      <c r="G272" s="5" t="s">
        <v>521</v>
      </c>
      <c r="I272" s="42"/>
    </row>
    <row r="273" spans="7:9" x14ac:dyDescent="0.3">
      <c r="G273" s="5" t="s">
        <v>522</v>
      </c>
      <c r="I273" s="42"/>
    </row>
    <row r="274" spans="7:9" x14ac:dyDescent="0.3">
      <c r="G274" s="5" t="s">
        <v>523</v>
      </c>
      <c r="I274" s="42"/>
    </row>
    <row r="275" spans="7:9" x14ac:dyDescent="0.3">
      <c r="G275" s="5" t="s">
        <v>524</v>
      </c>
      <c r="I275" s="42"/>
    </row>
    <row r="276" spans="7:9" x14ac:dyDescent="0.3">
      <c r="G276" s="5" t="s">
        <v>525</v>
      </c>
      <c r="I276" s="42"/>
    </row>
    <row r="277" spans="7:9" x14ac:dyDescent="0.3">
      <c r="G277" s="5" t="s">
        <v>526</v>
      </c>
      <c r="I277" s="42"/>
    </row>
    <row r="278" spans="7:9" x14ac:dyDescent="0.3">
      <c r="G278" s="5" t="s">
        <v>527</v>
      </c>
      <c r="I278" s="42"/>
    </row>
    <row r="279" spans="7:9" x14ac:dyDescent="0.3">
      <c r="G279" s="5" t="s">
        <v>528</v>
      </c>
      <c r="I279" s="42"/>
    </row>
    <row r="280" spans="7:9" x14ac:dyDescent="0.3">
      <c r="G280" s="5" t="s">
        <v>529</v>
      </c>
      <c r="I280" s="42"/>
    </row>
    <row r="281" spans="7:9" x14ac:dyDescent="0.3">
      <c r="G281" s="5" t="s">
        <v>530</v>
      </c>
      <c r="I281" s="42"/>
    </row>
    <row r="282" spans="7:9" x14ac:dyDescent="0.3">
      <c r="G282" s="5" t="s">
        <v>531</v>
      </c>
      <c r="I282" s="42"/>
    </row>
    <row r="283" spans="7:9" x14ac:dyDescent="0.3">
      <c r="G283" s="5" t="s">
        <v>532</v>
      </c>
      <c r="I283" s="42"/>
    </row>
    <row r="284" spans="7:9" x14ac:dyDescent="0.3">
      <c r="G284" s="5" t="s">
        <v>533</v>
      </c>
      <c r="I284" s="42"/>
    </row>
    <row r="285" spans="7:9" x14ac:dyDescent="0.3">
      <c r="G285" s="5" t="s">
        <v>534</v>
      </c>
      <c r="I285" s="42"/>
    </row>
    <row r="286" spans="7:9" x14ac:dyDescent="0.3">
      <c r="G286" s="5" t="s">
        <v>535</v>
      </c>
      <c r="I286" s="42"/>
    </row>
    <row r="287" spans="7:9" x14ac:dyDescent="0.3">
      <c r="G287" s="5" t="s">
        <v>536</v>
      </c>
      <c r="I287" s="42"/>
    </row>
    <row r="288" spans="7:9" x14ac:dyDescent="0.3">
      <c r="G288" s="5" t="s">
        <v>537</v>
      </c>
      <c r="I288" s="42"/>
    </row>
    <row r="289" spans="7:9" x14ac:dyDescent="0.3">
      <c r="G289" s="5" t="s">
        <v>137</v>
      </c>
      <c r="I289" s="42"/>
    </row>
    <row r="290" spans="7:9" x14ac:dyDescent="0.3">
      <c r="G290" s="5" t="s">
        <v>538</v>
      </c>
      <c r="I290" s="42"/>
    </row>
    <row r="291" spans="7:9" x14ac:dyDescent="0.3">
      <c r="G291" s="5" t="s">
        <v>138</v>
      </c>
      <c r="I291" s="42"/>
    </row>
    <row r="292" spans="7:9" x14ac:dyDescent="0.3">
      <c r="G292" s="5" t="s">
        <v>42</v>
      </c>
      <c r="I292" s="42"/>
    </row>
    <row r="293" spans="7:9" x14ac:dyDescent="0.3">
      <c r="G293" s="5" t="s">
        <v>539</v>
      </c>
      <c r="I293" s="42"/>
    </row>
    <row r="294" spans="7:9" x14ac:dyDescent="0.3">
      <c r="G294" s="5" t="s">
        <v>540</v>
      </c>
      <c r="I294" s="42"/>
    </row>
    <row r="295" spans="7:9" x14ac:dyDescent="0.3">
      <c r="G295" s="5" t="s">
        <v>541</v>
      </c>
      <c r="I295" s="42"/>
    </row>
    <row r="296" spans="7:9" x14ac:dyDescent="0.3">
      <c r="G296" s="5" t="s">
        <v>139</v>
      </c>
      <c r="I296" s="42"/>
    </row>
    <row r="297" spans="7:9" x14ac:dyDescent="0.3">
      <c r="G297" s="5" t="s">
        <v>140</v>
      </c>
      <c r="I297" s="42"/>
    </row>
    <row r="298" spans="7:9" x14ac:dyDescent="0.3">
      <c r="G298" s="5" t="s">
        <v>141</v>
      </c>
      <c r="I298" s="42"/>
    </row>
    <row r="299" spans="7:9" x14ac:dyDescent="0.3">
      <c r="G299" s="5" t="s">
        <v>543</v>
      </c>
      <c r="I299" s="42"/>
    </row>
    <row r="300" spans="7:9" x14ac:dyDescent="0.3">
      <c r="G300" s="5" t="s">
        <v>544</v>
      </c>
      <c r="I300" s="42"/>
    </row>
    <row r="301" spans="7:9" x14ac:dyDescent="0.3">
      <c r="G301" s="5" t="s">
        <v>545</v>
      </c>
      <c r="I301" s="42"/>
    </row>
    <row r="302" spans="7:9" x14ac:dyDescent="0.3">
      <c r="G302" s="5" t="s">
        <v>546</v>
      </c>
      <c r="I302" s="42"/>
    </row>
    <row r="303" spans="7:9" x14ac:dyDescent="0.3">
      <c r="G303" s="5" t="s">
        <v>547</v>
      </c>
      <c r="I303" s="42"/>
    </row>
    <row r="304" spans="7:9" x14ac:dyDescent="0.3">
      <c r="G304" s="5" t="s">
        <v>548</v>
      </c>
      <c r="I304" s="42"/>
    </row>
    <row r="305" spans="7:9" x14ac:dyDescent="0.3">
      <c r="G305" s="5" t="s">
        <v>549</v>
      </c>
      <c r="I305" s="42"/>
    </row>
    <row r="306" spans="7:9" x14ac:dyDescent="0.3">
      <c r="G306" s="5" t="s">
        <v>550</v>
      </c>
      <c r="I306" s="42"/>
    </row>
    <row r="307" spans="7:9" x14ac:dyDescent="0.3">
      <c r="G307" s="5" t="s">
        <v>551</v>
      </c>
      <c r="I307" s="42"/>
    </row>
    <row r="308" spans="7:9" x14ac:dyDescent="0.3">
      <c r="G308" s="5" t="s">
        <v>501</v>
      </c>
      <c r="I308" s="42"/>
    </row>
    <row r="309" spans="7:9" x14ac:dyDescent="0.3">
      <c r="G309" s="5" t="s">
        <v>552</v>
      </c>
      <c r="I309" s="42"/>
    </row>
    <row r="310" spans="7:9" x14ac:dyDescent="0.3">
      <c r="G310" s="5" t="s">
        <v>553</v>
      </c>
      <c r="I310" s="42"/>
    </row>
    <row r="311" spans="7:9" x14ac:dyDescent="0.3">
      <c r="G311" s="5" t="s">
        <v>554</v>
      </c>
      <c r="I311" s="42"/>
    </row>
    <row r="312" spans="7:9" x14ac:dyDescent="0.3">
      <c r="G312" s="5" t="s">
        <v>555</v>
      </c>
      <c r="I312" s="42"/>
    </row>
    <row r="313" spans="7:9" x14ac:dyDescent="0.3">
      <c r="G313" s="5" t="s">
        <v>556</v>
      </c>
      <c r="I313" s="42"/>
    </row>
    <row r="314" spans="7:9" x14ac:dyDescent="0.3">
      <c r="G314" s="5" t="s">
        <v>557</v>
      </c>
      <c r="I314" s="42"/>
    </row>
    <row r="315" spans="7:9" x14ac:dyDescent="0.3">
      <c r="G315" s="5" t="s">
        <v>558</v>
      </c>
      <c r="I315" s="42"/>
    </row>
    <row r="316" spans="7:9" x14ac:dyDescent="0.3">
      <c r="G316" s="5" t="s">
        <v>559</v>
      </c>
      <c r="I316" s="42"/>
    </row>
    <row r="317" spans="7:9" x14ac:dyDescent="0.3">
      <c r="G317" s="5" t="s">
        <v>560</v>
      </c>
      <c r="I317" s="42"/>
    </row>
    <row r="318" spans="7:9" x14ac:dyDescent="0.3">
      <c r="G318" s="5" t="s">
        <v>542</v>
      </c>
      <c r="I318" s="42"/>
    </row>
    <row r="319" spans="7:9" x14ac:dyDescent="0.3">
      <c r="I319" s="42"/>
    </row>
    <row r="320" spans="7:9" x14ac:dyDescent="0.3">
      <c r="G320" s="25" t="s">
        <v>10</v>
      </c>
      <c r="I320" s="42"/>
    </row>
    <row r="321" spans="7:9" x14ac:dyDescent="0.3">
      <c r="G321" s="54" t="s">
        <v>142</v>
      </c>
      <c r="I321" s="42"/>
    </row>
    <row r="322" spans="7:9" x14ac:dyDescent="0.3">
      <c r="G322" s="54" t="s">
        <v>143</v>
      </c>
      <c r="I322" s="42"/>
    </row>
    <row r="323" spans="7:9" x14ac:dyDescent="0.3">
      <c r="G323" s="54" t="s">
        <v>561</v>
      </c>
      <c r="I323" s="42"/>
    </row>
    <row r="324" spans="7:9" x14ac:dyDescent="0.3">
      <c r="G324" s="54" t="s">
        <v>144</v>
      </c>
      <c r="I324" s="42"/>
    </row>
    <row r="325" spans="7:9" x14ac:dyDescent="0.3">
      <c r="G325" s="54" t="s">
        <v>562</v>
      </c>
      <c r="I325" s="42"/>
    </row>
    <row r="326" spans="7:9" x14ac:dyDescent="0.3">
      <c r="G326" s="54" t="s">
        <v>145</v>
      </c>
      <c r="I326" s="42"/>
    </row>
    <row r="327" spans="7:9" x14ac:dyDescent="0.3">
      <c r="G327" s="54" t="s">
        <v>563</v>
      </c>
      <c r="I327" s="42"/>
    </row>
    <row r="328" spans="7:9" x14ac:dyDescent="0.3">
      <c r="G328" s="54" t="s">
        <v>146</v>
      </c>
      <c r="I328" s="42"/>
    </row>
    <row r="329" spans="7:9" x14ac:dyDescent="0.3">
      <c r="G329" s="54" t="s">
        <v>147</v>
      </c>
      <c r="I329" s="42"/>
    </row>
    <row r="330" spans="7:9" x14ac:dyDescent="0.3">
      <c r="G330" s="54" t="s">
        <v>564</v>
      </c>
      <c r="I330" s="42"/>
    </row>
    <row r="331" spans="7:9" x14ac:dyDescent="0.3">
      <c r="G331" s="54" t="s">
        <v>148</v>
      </c>
      <c r="I331" s="42"/>
    </row>
    <row r="332" spans="7:9" x14ac:dyDescent="0.3">
      <c r="G332" s="54" t="s">
        <v>565</v>
      </c>
      <c r="I332" s="42"/>
    </row>
    <row r="333" spans="7:9" x14ac:dyDescent="0.3">
      <c r="G333" s="54" t="s">
        <v>149</v>
      </c>
      <c r="I333" s="42"/>
    </row>
    <row r="334" spans="7:9" x14ac:dyDescent="0.3">
      <c r="G334" s="54" t="s">
        <v>150</v>
      </c>
      <c r="I334" s="42"/>
    </row>
    <row r="335" spans="7:9" x14ac:dyDescent="0.3">
      <c r="G335" s="54" t="s">
        <v>151</v>
      </c>
      <c r="I335" s="42"/>
    </row>
    <row r="336" spans="7:9" x14ac:dyDescent="0.3">
      <c r="G336" s="54" t="s">
        <v>152</v>
      </c>
      <c r="I336" s="42"/>
    </row>
    <row r="337" spans="7:9" x14ac:dyDescent="0.3">
      <c r="G337" s="54" t="s">
        <v>153</v>
      </c>
      <c r="I337" s="42"/>
    </row>
    <row r="338" spans="7:9" x14ac:dyDescent="0.3">
      <c r="G338" s="54" t="s">
        <v>154</v>
      </c>
      <c r="I338" s="42"/>
    </row>
    <row r="339" spans="7:9" x14ac:dyDescent="0.3">
      <c r="G339" s="54" t="s">
        <v>155</v>
      </c>
      <c r="I339" s="42"/>
    </row>
    <row r="340" spans="7:9" x14ac:dyDescent="0.3">
      <c r="G340" s="38" t="s">
        <v>156</v>
      </c>
      <c r="I340" s="42"/>
    </row>
    <row r="341" spans="7:9" x14ac:dyDescent="0.3">
      <c r="I341" s="42"/>
    </row>
    <row r="342" spans="7:9" x14ac:dyDescent="0.3">
      <c r="G342" s="25" t="s">
        <v>713</v>
      </c>
      <c r="I342" s="42"/>
    </row>
    <row r="343" spans="7:9" x14ac:dyDescent="0.3">
      <c r="G343" s="70" t="s">
        <v>566</v>
      </c>
      <c r="I343" s="42"/>
    </row>
    <row r="344" spans="7:9" x14ac:dyDescent="0.3">
      <c r="G344" s="55" t="s">
        <v>157</v>
      </c>
      <c r="I344" s="42"/>
    </row>
    <row r="345" spans="7:9" x14ac:dyDescent="0.3">
      <c r="G345" s="55" t="s">
        <v>158</v>
      </c>
      <c r="I345" s="42"/>
    </row>
    <row r="346" spans="7:9" x14ac:dyDescent="0.3">
      <c r="G346" s="55" t="s">
        <v>620</v>
      </c>
      <c r="I346" s="42"/>
    </row>
    <row r="347" spans="7:9" x14ac:dyDescent="0.3">
      <c r="G347" s="55" t="s">
        <v>240</v>
      </c>
      <c r="I347" s="42"/>
    </row>
    <row r="348" spans="7:9" x14ac:dyDescent="0.3">
      <c r="G348" s="55" t="s">
        <v>159</v>
      </c>
      <c r="I348" s="42"/>
    </row>
    <row r="349" spans="7:9" x14ac:dyDescent="0.3">
      <c r="G349" s="55" t="s">
        <v>160</v>
      </c>
      <c r="I349" s="42"/>
    </row>
    <row r="350" spans="7:9" x14ac:dyDescent="0.3">
      <c r="G350" s="55" t="s">
        <v>161</v>
      </c>
      <c r="I350" s="42"/>
    </row>
    <row r="351" spans="7:9" x14ac:dyDescent="0.3">
      <c r="G351" s="55" t="s">
        <v>162</v>
      </c>
      <c r="I351" s="42"/>
    </row>
    <row r="352" spans="7:9" x14ac:dyDescent="0.3">
      <c r="G352" s="55" t="s">
        <v>163</v>
      </c>
      <c r="I352" s="42"/>
    </row>
    <row r="353" spans="7:9" x14ac:dyDescent="0.3">
      <c r="G353" s="55" t="s">
        <v>164</v>
      </c>
      <c r="I353" s="42"/>
    </row>
    <row r="354" spans="7:9" x14ac:dyDescent="0.3">
      <c r="G354" s="55" t="s">
        <v>165</v>
      </c>
      <c r="I354" s="42"/>
    </row>
    <row r="355" spans="7:9" x14ac:dyDescent="0.3">
      <c r="G355" s="55" t="s">
        <v>166</v>
      </c>
      <c r="I355" s="42"/>
    </row>
    <row r="356" spans="7:9" x14ac:dyDescent="0.3">
      <c r="G356" s="55" t="s">
        <v>167</v>
      </c>
      <c r="I356" s="42"/>
    </row>
    <row r="357" spans="7:9" x14ac:dyDescent="0.3">
      <c r="G357" s="55" t="s">
        <v>567</v>
      </c>
      <c r="I357" s="42"/>
    </row>
    <row r="358" spans="7:9" x14ac:dyDescent="0.3">
      <c r="G358" s="55" t="s">
        <v>415</v>
      </c>
      <c r="I358" s="42"/>
    </row>
    <row r="359" spans="7:9" x14ac:dyDescent="0.3">
      <c r="G359" s="55" t="s">
        <v>568</v>
      </c>
      <c r="I359" s="42"/>
    </row>
    <row r="360" spans="7:9" x14ac:dyDescent="0.3">
      <c r="G360" s="55" t="s">
        <v>168</v>
      </c>
      <c r="I360" s="42"/>
    </row>
    <row r="361" spans="7:9" x14ac:dyDescent="0.3">
      <c r="G361" s="55" t="s">
        <v>169</v>
      </c>
      <c r="I361" s="42"/>
    </row>
    <row r="362" spans="7:9" x14ac:dyDescent="0.3">
      <c r="G362" s="55" t="s">
        <v>170</v>
      </c>
      <c r="I362" s="42"/>
    </row>
    <row r="363" spans="7:9" x14ac:dyDescent="0.3">
      <c r="G363" s="55" t="s">
        <v>171</v>
      </c>
      <c r="I363" s="42"/>
    </row>
    <row r="364" spans="7:9" x14ac:dyDescent="0.3">
      <c r="G364" s="39" t="s">
        <v>172</v>
      </c>
      <c r="I364" s="42"/>
    </row>
    <row r="365" spans="7:9" x14ac:dyDescent="0.3">
      <c r="I365" s="42"/>
    </row>
    <row r="366" spans="7:9" x14ac:dyDescent="0.3">
      <c r="G366" s="25" t="s">
        <v>709</v>
      </c>
      <c r="I366" s="42"/>
    </row>
    <row r="367" spans="7:9" x14ac:dyDescent="0.3">
      <c r="G367" s="47" t="s">
        <v>173</v>
      </c>
      <c r="I367" s="42"/>
    </row>
    <row r="368" spans="7:9" x14ac:dyDescent="0.3">
      <c r="G368" s="47" t="s">
        <v>174</v>
      </c>
      <c r="I368" s="42"/>
    </row>
    <row r="369" spans="7:9" x14ac:dyDescent="0.3">
      <c r="G369" s="47" t="s">
        <v>569</v>
      </c>
      <c r="I369" s="42"/>
    </row>
    <row r="370" spans="7:9" x14ac:dyDescent="0.3">
      <c r="G370" s="47" t="s">
        <v>175</v>
      </c>
      <c r="I370" s="42"/>
    </row>
    <row r="371" spans="7:9" x14ac:dyDescent="0.3">
      <c r="G371" s="47" t="s">
        <v>570</v>
      </c>
      <c r="I371" s="42"/>
    </row>
    <row r="372" spans="7:9" x14ac:dyDescent="0.3">
      <c r="G372" s="47" t="s">
        <v>176</v>
      </c>
      <c r="I372" s="42"/>
    </row>
    <row r="373" spans="7:9" x14ac:dyDescent="0.3">
      <c r="G373" s="47" t="s">
        <v>571</v>
      </c>
      <c r="I373" s="42"/>
    </row>
    <row r="374" spans="7:9" x14ac:dyDescent="0.3">
      <c r="G374" s="47" t="s">
        <v>572</v>
      </c>
      <c r="I374" s="42"/>
    </row>
    <row r="375" spans="7:9" x14ac:dyDescent="0.3">
      <c r="G375" s="47" t="s">
        <v>177</v>
      </c>
      <c r="I375" s="42"/>
    </row>
    <row r="376" spans="7:9" x14ac:dyDescent="0.3">
      <c r="G376" s="47" t="s">
        <v>178</v>
      </c>
      <c r="I376" s="42"/>
    </row>
    <row r="377" spans="7:9" x14ac:dyDescent="0.3">
      <c r="G377" s="47" t="s">
        <v>179</v>
      </c>
      <c r="I377" s="42"/>
    </row>
    <row r="378" spans="7:9" x14ac:dyDescent="0.3">
      <c r="G378" s="47" t="s">
        <v>180</v>
      </c>
      <c r="I378" s="42"/>
    </row>
    <row r="379" spans="7:9" x14ac:dyDescent="0.3">
      <c r="G379" s="47" t="s">
        <v>573</v>
      </c>
      <c r="I379" s="42"/>
    </row>
    <row r="380" spans="7:9" x14ac:dyDescent="0.3">
      <c r="G380" s="47" t="s">
        <v>181</v>
      </c>
      <c r="I380" s="42"/>
    </row>
    <row r="381" spans="7:9" x14ac:dyDescent="0.3">
      <c r="G381" s="47" t="s">
        <v>182</v>
      </c>
      <c r="I381" s="42"/>
    </row>
    <row r="382" spans="7:9" x14ac:dyDescent="0.3">
      <c r="G382" s="47" t="s">
        <v>183</v>
      </c>
      <c r="I382" s="42"/>
    </row>
    <row r="383" spans="7:9" x14ac:dyDescent="0.3">
      <c r="G383" s="47" t="s">
        <v>184</v>
      </c>
      <c r="I383" s="42"/>
    </row>
    <row r="384" spans="7:9" x14ac:dyDescent="0.3">
      <c r="G384" s="47" t="s">
        <v>185</v>
      </c>
      <c r="I384" s="42"/>
    </row>
    <row r="385" spans="7:9" x14ac:dyDescent="0.3">
      <c r="G385" s="47" t="s">
        <v>186</v>
      </c>
      <c r="I385" s="42"/>
    </row>
    <row r="386" spans="7:9" x14ac:dyDescent="0.3">
      <c r="G386" s="47" t="s">
        <v>574</v>
      </c>
      <c r="I386" s="42"/>
    </row>
    <row r="387" spans="7:9" x14ac:dyDescent="0.3">
      <c r="G387" s="47" t="s">
        <v>187</v>
      </c>
      <c r="I387" s="42"/>
    </row>
    <row r="388" spans="7:9" x14ac:dyDescent="0.3">
      <c r="G388" s="47" t="s">
        <v>575</v>
      </c>
      <c r="I388" s="42"/>
    </row>
    <row r="389" spans="7:9" x14ac:dyDescent="0.3">
      <c r="G389" s="47" t="s">
        <v>188</v>
      </c>
      <c r="I389" s="42"/>
    </row>
    <row r="390" spans="7:9" x14ac:dyDescent="0.3">
      <c r="G390" s="47" t="s">
        <v>189</v>
      </c>
      <c r="I390" s="42"/>
    </row>
    <row r="391" spans="7:9" x14ac:dyDescent="0.3">
      <c r="G391" s="47" t="s">
        <v>576</v>
      </c>
      <c r="I391" s="42"/>
    </row>
    <row r="392" spans="7:9" x14ac:dyDescent="0.3">
      <c r="G392" s="47" t="s">
        <v>190</v>
      </c>
      <c r="I392" s="42"/>
    </row>
    <row r="393" spans="7:9" x14ac:dyDescent="0.3">
      <c r="G393" s="47" t="s">
        <v>191</v>
      </c>
      <c r="I393" s="42"/>
    </row>
    <row r="394" spans="7:9" x14ac:dyDescent="0.3">
      <c r="G394" s="47" t="s">
        <v>577</v>
      </c>
      <c r="I394" s="42"/>
    </row>
    <row r="395" spans="7:9" x14ac:dyDescent="0.3">
      <c r="G395" s="47" t="s">
        <v>192</v>
      </c>
      <c r="I395" s="42"/>
    </row>
    <row r="396" spans="7:9" x14ac:dyDescent="0.3">
      <c r="G396" s="47" t="s">
        <v>193</v>
      </c>
      <c r="I396" s="42"/>
    </row>
    <row r="397" spans="7:9" x14ac:dyDescent="0.3">
      <c r="G397" s="47" t="s">
        <v>194</v>
      </c>
      <c r="I397" s="42"/>
    </row>
    <row r="398" spans="7:9" x14ac:dyDescent="0.3">
      <c r="G398" s="47" t="s">
        <v>195</v>
      </c>
      <c r="I398" s="42"/>
    </row>
    <row r="399" spans="7:9" x14ac:dyDescent="0.3">
      <c r="G399" s="47" t="s">
        <v>196</v>
      </c>
      <c r="I399" s="42"/>
    </row>
    <row r="400" spans="7:9" x14ac:dyDescent="0.3">
      <c r="G400" s="47" t="s">
        <v>197</v>
      </c>
      <c r="I400" s="42"/>
    </row>
    <row r="401" spans="7:9" x14ac:dyDescent="0.3">
      <c r="G401" s="47" t="s">
        <v>198</v>
      </c>
      <c r="I401" s="42"/>
    </row>
    <row r="402" spans="7:9" x14ac:dyDescent="0.3">
      <c r="G402" s="47" t="s">
        <v>199</v>
      </c>
      <c r="I402" s="42"/>
    </row>
    <row r="403" spans="7:9" x14ac:dyDescent="0.3">
      <c r="G403" s="47" t="s">
        <v>200</v>
      </c>
      <c r="I403" s="42"/>
    </row>
    <row r="404" spans="7:9" x14ac:dyDescent="0.3">
      <c r="I404" s="42"/>
    </row>
    <row r="405" spans="7:9" x14ac:dyDescent="0.3">
      <c r="G405" s="25" t="s">
        <v>201</v>
      </c>
      <c r="I405" s="42"/>
    </row>
    <row r="406" spans="7:9" x14ac:dyDescent="0.3">
      <c r="G406" s="71" t="s">
        <v>578</v>
      </c>
      <c r="I406" s="42"/>
    </row>
    <row r="407" spans="7:9" x14ac:dyDescent="0.3">
      <c r="G407" s="71" t="s">
        <v>579</v>
      </c>
      <c r="I407" s="42"/>
    </row>
    <row r="408" spans="7:9" x14ac:dyDescent="0.3">
      <c r="G408" s="5" t="s">
        <v>202</v>
      </c>
      <c r="I408" s="42"/>
    </row>
    <row r="409" spans="7:9" x14ac:dyDescent="0.3">
      <c r="G409" s="5" t="s">
        <v>203</v>
      </c>
      <c r="I409" s="42"/>
    </row>
    <row r="410" spans="7:9" x14ac:dyDescent="0.3">
      <c r="G410" s="5" t="s">
        <v>204</v>
      </c>
      <c r="I410" s="42"/>
    </row>
    <row r="411" spans="7:9" x14ac:dyDescent="0.3">
      <c r="G411" s="5" t="s">
        <v>580</v>
      </c>
      <c r="I411" s="42"/>
    </row>
    <row r="412" spans="7:9" x14ac:dyDescent="0.3">
      <c r="G412" s="5" t="s">
        <v>581</v>
      </c>
      <c r="I412" s="42"/>
    </row>
    <row r="413" spans="7:9" x14ac:dyDescent="0.3">
      <c r="G413" s="5" t="s">
        <v>582</v>
      </c>
      <c r="I413" s="42"/>
    </row>
    <row r="414" spans="7:9" x14ac:dyDescent="0.3">
      <c r="G414" s="5" t="s">
        <v>205</v>
      </c>
      <c r="I414" s="42"/>
    </row>
    <row r="415" spans="7:9" x14ac:dyDescent="0.3">
      <c r="G415" s="5" t="s">
        <v>206</v>
      </c>
    </row>
    <row r="416" spans="7:9" x14ac:dyDescent="0.3">
      <c r="G416" s="5" t="s">
        <v>207</v>
      </c>
    </row>
    <row r="417" spans="7:7" x14ac:dyDescent="0.3">
      <c r="G417" s="5" t="s">
        <v>208</v>
      </c>
    </row>
    <row r="418" spans="7:7" x14ac:dyDescent="0.3">
      <c r="G418" s="5" t="s">
        <v>583</v>
      </c>
    </row>
    <row r="419" spans="7:7" x14ac:dyDescent="0.3">
      <c r="G419" s="5" t="s">
        <v>209</v>
      </c>
    </row>
    <row r="420" spans="7:7" x14ac:dyDescent="0.3">
      <c r="G420" s="5" t="s">
        <v>210</v>
      </c>
    </row>
    <row r="421" spans="7:7" x14ac:dyDescent="0.3">
      <c r="G421" s="5" t="s">
        <v>211</v>
      </c>
    </row>
    <row r="422" spans="7:7" x14ac:dyDescent="0.3">
      <c r="G422" s="5" t="s">
        <v>584</v>
      </c>
    </row>
    <row r="423" spans="7:7" x14ac:dyDescent="0.3">
      <c r="G423" s="5" t="s">
        <v>212</v>
      </c>
    </row>
    <row r="424" spans="7:7" x14ac:dyDescent="0.3">
      <c r="G424" s="5" t="s">
        <v>213</v>
      </c>
    </row>
    <row r="425" spans="7:7" x14ac:dyDescent="0.3">
      <c r="G425" s="5" t="s">
        <v>214</v>
      </c>
    </row>
    <row r="426" spans="7:7" x14ac:dyDescent="0.3">
      <c r="G426" s="5" t="s">
        <v>215</v>
      </c>
    </row>
    <row r="427" spans="7:7" x14ac:dyDescent="0.3">
      <c r="G427" s="5" t="s">
        <v>216</v>
      </c>
    </row>
    <row r="428" spans="7:7" x14ac:dyDescent="0.3">
      <c r="G428" s="5" t="s">
        <v>217</v>
      </c>
    </row>
    <row r="429" spans="7:7" x14ac:dyDescent="0.3">
      <c r="G429" s="5" t="s">
        <v>218</v>
      </c>
    </row>
    <row r="430" spans="7:7" x14ac:dyDescent="0.3">
      <c r="G430" s="5" t="s">
        <v>219</v>
      </c>
    </row>
    <row r="431" spans="7:7" x14ac:dyDescent="0.3">
      <c r="G431" s="5" t="s">
        <v>220</v>
      </c>
    </row>
    <row r="432" spans="7:7" x14ac:dyDescent="0.3">
      <c r="G432" s="5" t="s">
        <v>221</v>
      </c>
    </row>
    <row r="433" spans="7:7" x14ac:dyDescent="0.3">
      <c r="G433" s="5" t="s">
        <v>222</v>
      </c>
    </row>
    <row r="434" spans="7:7" x14ac:dyDescent="0.3">
      <c r="G434" s="5" t="s">
        <v>585</v>
      </c>
    </row>
    <row r="435" spans="7:7" x14ac:dyDescent="0.3">
      <c r="G435" s="5" t="s">
        <v>223</v>
      </c>
    </row>
    <row r="436" spans="7:7" x14ac:dyDescent="0.3">
      <c r="G436" s="5" t="s">
        <v>586</v>
      </c>
    </row>
    <row r="437" spans="7:7" x14ac:dyDescent="0.3">
      <c r="G437" s="5" t="s">
        <v>587</v>
      </c>
    </row>
    <row r="438" spans="7:7" x14ac:dyDescent="0.3">
      <c r="G438" s="5" t="s">
        <v>588</v>
      </c>
    </row>
    <row r="439" spans="7:7" x14ac:dyDescent="0.3">
      <c r="G439" s="5" t="s">
        <v>224</v>
      </c>
    </row>
    <row r="440" spans="7:7" x14ac:dyDescent="0.3">
      <c r="G440" s="5" t="s">
        <v>589</v>
      </c>
    </row>
    <row r="441" spans="7:7" x14ac:dyDescent="0.3">
      <c r="G441" s="5" t="s">
        <v>590</v>
      </c>
    </row>
    <row r="442" spans="7:7" x14ac:dyDescent="0.3">
      <c r="G442" s="5" t="s">
        <v>225</v>
      </c>
    </row>
    <row r="443" spans="7:7" x14ac:dyDescent="0.3">
      <c r="G443" s="5" t="s">
        <v>226</v>
      </c>
    </row>
    <row r="444" spans="7:7" x14ac:dyDescent="0.3">
      <c r="G444" s="5" t="s">
        <v>591</v>
      </c>
    </row>
    <row r="445" spans="7:7" x14ac:dyDescent="0.3">
      <c r="G445" s="5" t="s">
        <v>592</v>
      </c>
    </row>
    <row r="446" spans="7:7" x14ac:dyDescent="0.3">
      <c r="G446" s="5" t="s">
        <v>227</v>
      </c>
    </row>
    <row r="447" spans="7:7" x14ac:dyDescent="0.3">
      <c r="G447" s="5" t="s">
        <v>228</v>
      </c>
    </row>
    <row r="448" spans="7:7" x14ac:dyDescent="0.3">
      <c r="G448" s="5" t="s">
        <v>229</v>
      </c>
    </row>
    <row r="449" spans="7:7" x14ac:dyDescent="0.3">
      <c r="G449" s="5" t="s">
        <v>230</v>
      </c>
    </row>
    <row r="450" spans="7:7" x14ac:dyDescent="0.3">
      <c r="G450" s="5" t="s">
        <v>403</v>
      </c>
    </row>
    <row r="451" spans="7:7" x14ac:dyDescent="0.3">
      <c r="G451" s="5" t="s">
        <v>593</v>
      </c>
    </row>
    <row r="452" spans="7:7" x14ac:dyDescent="0.3">
      <c r="G452" s="5" t="s">
        <v>594</v>
      </c>
    </row>
    <row r="453" spans="7:7" x14ac:dyDescent="0.3">
      <c r="G453" s="5" t="s">
        <v>231</v>
      </c>
    </row>
    <row r="455" spans="7:7" x14ac:dyDescent="0.3">
      <c r="G455" s="25" t="s">
        <v>232</v>
      </c>
    </row>
    <row r="456" spans="7:7" x14ac:dyDescent="0.3">
      <c r="G456" s="56" t="s">
        <v>233</v>
      </c>
    </row>
    <row r="457" spans="7:7" x14ac:dyDescent="0.3">
      <c r="G457" s="56" t="s">
        <v>234</v>
      </c>
    </row>
    <row r="458" spans="7:7" x14ac:dyDescent="0.3">
      <c r="G458" s="56" t="s">
        <v>235</v>
      </c>
    </row>
    <row r="459" spans="7:7" x14ac:dyDescent="0.3">
      <c r="G459" s="56" t="s">
        <v>595</v>
      </c>
    </row>
    <row r="460" spans="7:7" x14ac:dyDescent="0.3">
      <c r="G460" s="56" t="s">
        <v>236</v>
      </c>
    </row>
    <row r="461" spans="7:7" x14ac:dyDescent="0.3">
      <c r="G461" s="56" t="s">
        <v>237</v>
      </c>
    </row>
    <row r="462" spans="7:7" x14ac:dyDescent="0.3">
      <c r="G462" s="56" t="s">
        <v>232</v>
      </c>
    </row>
    <row r="463" spans="7:7" x14ac:dyDescent="0.3">
      <c r="G463" s="56" t="s">
        <v>238</v>
      </c>
    </row>
    <row r="464" spans="7:7" x14ac:dyDescent="0.3">
      <c r="G464" s="41" t="s">
        <v>239</v>
      </c>
    </row>
    <row r="466" spans="7:7" x14ac:dyDescent="0.3">
      <c r="G466" s="25" t="s">
        <v>11</v>
      </c>
    </row>
    <row r="467" spans="7:7" x14ac:dyDescent="0.3">
      <c r="G467" s="73" t="s">
        <v>596</v>
      </c>
    </row>
    <row r="468" spans="7:7" x14ac:dyDescent="0.3">
      <c r="G468" s="73" t="s">
        <v>597</v>
      </c>
    </row>
    <row r="469" spans="7:7" x14ac:dyDescent="0.3">
      <c r="G469" s="73" t="s">
        <v>598</v>
      </c>
    </row>
    <row r="470" spans="7:7" x14ac:dyDescent="0.3">
      <c r="G470" s="73" t="s">
        <v>599</v>
      </c>
    </row>
    <row r="471" spans="7:7" x14ac:dyDescent="0.3">
      <c r="G471" s="73" t="s">
        <v>240</v>
      </c>
    </row>
    <row r="472" spans="7:7" x14ac:dyDescent="0.3">
      <c r="G472" s="73" t="s">
        <v>600</v>
      </c>
    </row>
    <row r="473" spans="7:7" x14ac:dyDescent="0.3">
      <c r="G473" s="73" t="s">
        <v>601</v>
      </c>
    </row>
    <row r="474" spans="7:7" x14ac:dyDescent="0.3">
      <c r="G474" s="73" t="s">
        <v>602</v>
      </c>
    </row>
    <row r="475" spans="7:7" x14ac:dyDescent="0.3">
      <c r="G475" s="73" t="s">
        <v>603</v>
      </c>
    </row>
    <row r="476" spans="7:7" x14ac:dyDescent="0.3">
      <c r="G476" s="73" t="s">
        <v>604</v>
      </c>
    </row>
    <row r="477" spans="7:7" x14ac:dyDescent="0.3">
      <c r="G477" s="57" t="s">
        <v>605</v>
      </c>
    </row>
    <row r="478" spans="7:7" x14ac:dyDescent="0.3">
      <c r="G478" s="57" t="s">
        <v>606</v>
      </c>
    </row>
    <row r="479" spans="7:7" x14ac:dyDescent="0.3">
      <c r="G479" s="57" t="s">
        <v>607</v>
      </c>
    </row>
    <row r="480" spans="7:7" x14ac:dyDescent="0.3">
      <c r="G480" s="43" t="s">
        <v>608</v>
      </c>
    </row>
    <row r="481" spans="7:7" x14ac:dyDescent="0.3">
      <c r="G481" s="57" t="s">
        <v>609</v>
      </c>
    </row>
    <row r="482" spans="7:7" x14ac:dyDescent="0.3">
      <c r="G482" s="57" t="s">
        <v>610</v>
      </c>
    </row>
    <row r="483" spans="7:7" x14ac:dyDescent="0.3">
      <c r="G483" s="57" t="s">
        <v>611</v>
      </c>
    </row>
    <row r="484" spans="7:7" x14ac:dyDescent="0.3">
      <c r="G484" s="57" t="s">
        <v>612</v>
      </c>
    </row>
    <row r="485" spans="7:7" x14ac:dyDescent="0.3">
      <c r="G485" s="57" t="s">
        <v>613</v>
      </c>
    </row>
    <row r="486" spans="7:7" x14ac:dyDescent="0.3">
      <c r="G486" s="72" t="s">
        <v>614</v>
      </c>
    </row>
    <row r="487" spans="7:7" x14ac:dyDescent="0.3">
      <c r="G487" s="74" t="s">
        <v>615</v>
      </c>
    </row>
    <row r="488" spans="7:7" x14ac:dyDescent="0.3">
      <c r="G488" s="74" t="s">
        <v>616</v>
      </c>
    </row>
    <row r="489" spans="7:7" x14ac:dyDescent="0.3">
      <c r="G489" s="74" t="s">
        <v>617</v>
      </c>
    </row>
    <row r="491" spans="7:7" x14ac:dyDescent="0.3">
      <c r="G491" s="25" t="s">
        <v>12</v>
      </c>
    </row>
    <row r="492" spans="7:7" x14ac:dyDescent="0.3">
      <c r="G492" s="47" t="s">
        <v>241</v>
      </c>
    </row>
    <row r="493" spans="7:7" x14ac:dyDescent="0.3">
      <c r="G493" s="47" t="s">
        <v>242</v>
      </c>
    </row>
    <row r="494" spans="7:7" x14ac:dyDescent="0.3">
      <c r="G494" s="47" t="s">
        <v>618</v>
      </c>
    </row>
    <row r="495" spans="7:7" x14ac:dyDescent="0.3">
      <c r="G495" s="47" t="s">
        <v>619</v>
      </c>
    </row>
    <row r="496" spans="7:7" x14ac:dyDescent="0.3">
      <c r="G496" s="47" t="s">
        <v>243</v>
      </c>
    </row>
    <row r="497" spans="7:7" x14ac:dyDescent="0.3">
      <c r="G497" s="47" t="s">
        <v>244</v>
      </c>
    </row>
    <row r="498" spans="7:7" x14ac:dyDescent="0.3">
      <c r="G498" s="47" t="s">
        <v>245</v>
      </c>
    </row>
    <row r="499" spans="7:7" x14ac:dyDescent="0.3">
      <c r="G499" s="47" t="s">
        <v>246</v>
      </c>
    </row>
    <row r="500" spans="7:7" x14ac:dyDescent="0.3">
      <c r="G500" s="47" t="s">
        <v>247</v>
      </c>
    </row>
    <row r="501" spans="7:7" x14ac:dyDescent="0.3">
      <c r="G501" s="47" t="s">
        <v>248</v>
      </c>
    </row>
    <row r="502" spans="7:7" x14ac:dyDescent="0.3">
      <c r="G502" s="47" t="s">
        <v>249</v>
      </c>
    </row>
    <row r="503" spans="7:7" x14ac:dyDescent="0.3">
      <c r="G503" s="47" t="s">
        <v>250</v>
      </c>
    </row>
    <row r="504" spans="7:7" x14ac:dyDescent="0.3">
      <c r="G504" s="47" t="s">
        <v>251</v>
      </c>
    </row>
    <row r="505" spans="7:7" x14ac:dyDescent="0.3">
      <c r="G505" s="47" t="s">
        <v>252</v>
      </c>
    </row>
    <row r="506" spans="7:7" x14ac:dyDescent="0.3">
      <c r="G506" s="47" t="s">
        <v>253</v>
      </c>
    </row>
    <row r="507" spans="7:7" x14ac:dyDescent="0.3">
      <c r="G507" s="47" t="s">
        <v>254</v>
      </c>
    </row>
    <row r="508" spans="7:7" x14ac:dyDescent="0.3">
      <c r="G508" s="47" t="s">
        <v>255</v>
      </c>
    </row>
    <row r="509" spans="7:7" x14ac:dyDescent="0.3">
      <c r="G509" s="47" t="s">
        <v>256</v>
      </c>
    </row>
    <row r="510" spans="7:7" x14ac:dyDescent="0.3">
      <c r="G510" s="47" t="s">
        <v>257</v>
      </c>
    </row>
    <row r="511" spans="7:7" x14ac:dyDescent="0.3">
      <c r="G511" s="47" t="s">
        <v>258</v>
      </c>
    </row>
    <row r="512" spans="7:7" x14ac:dyDescent="0.3">
      <c r="G512" s="47" t="s">
        <v>259</v>
      </c>
    </row>
    <row r="513" spans="7:7" x14ac:dyDescent="0.3">
      <c r="G513" s="47" t="s">
        <v>260</v>
      </c>
    </row>
    <row r="514" spans="7:7" x14ac:dyDescent="0.3">
      <c r="G514" s="47" t="s">
        <v>261</v>
      </c>
    </row>
    <row r="515" spans="7:7" x14ac:dyDescent="0.3">
      <c r="G515" s="47" t="s">
        <v>262</v>
      </c>
    </row>
    <row r="516" spans="7:7" x14ac:dyDescent="0.3">
      <c r="G516" s="47" t="s">
        <v>263</v>
      </c>
    </row>
    <row r="518" spans="7:7" x14ac:dyDescent="0.3">
      <c r="G518" s="25" t="s">
        <v>13</v>
      </c>
    </row>
    <row r="519" spans="7:7" x14ac:dyDescent="0.3">
      <c r="G519" s="58" t="s">
        <v>264</v>
      </c>
    </row>
    <row r="520" spans="7:7" x14ac:dyDescent="0.3">
      <c r="G520" s="58" t="s">
        <v>265</v>
      </c>
    </row>
    <row r="521" spans="7:7" x14ac:dyDescent="0.3">
      <c r="G521" s="58" t="s">
        <v>266</v>
      </c>
    </row>
    <row r="522" spans="7:7" x14ac:dyDescent="0.3">
      <c r="G522" s="45" t="s">
        <v>13</v>
      </c>
    </row>
  </sheetData>
  <pageMargins left="0.7" right="0.7" top="0.75" bottom="0.75" header="0.3" footer="0.3"/>
  <tableParts count="34">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16"/>
  <sheetViews>
    <sheetView topLeftCell="A91" workbookViewId="0">
      <selection activeCell="F121" sqref="F121"/>
    </sheetView>
  </sheetViews>
  <sheetFormatPr baseColWidth="10" defaultRowHeight="14.4" x14ac:dyDescent="0.3"/>
  <cols>
    <col min="1" max="1" width="5.33203125" customWidth="1"/>
    <col min="12" max="12" width="16.88671875" customWidth="1"/>
  </cols>
  <sheetData>
    <row r="1" spans="1:12" x14ac:dyDescent="0.3">
      <c r="A1" s="344" t="s">
        <v>631</v>
      </c>
      <c r="B1" s="345"/>
      <c r="C1" s="345"/>
      <c r="D1" s="345"/>
      <c r="E1" s="345"/>
      <c r="F1" s="345"/>
      <c r="G1" s="345"/>
      <c r="H1" s="345"/>
      <c r="I1" s="345"/>
      <c r="J1" s="345"/>
      <c r="K1" s="345"/>
      <c r="L1" s="346"/>
    </row>
    <row r="2" spans="1:12" ht="15" thickBot="1" x14ac:dyDescent="0.35">
      <c r="A2" s="347"/>
      <c r="B2" s="348"/>
      <c r="C2" s="348"/>
      <c r="D2" s="348"/>
      <c r="E2" s="348"/>
      <c r="F2" s="348"/>
      <c r="G2" s="348"/>
      <c r="H2" s="348"/>
      <c r="I2" s="348"/>
      <c r="J2" s="348"/>
      <c r="K2" s="348"/>
      <c r="L2" s="349"/>
    </row>
    <row r="3" spans="1:12" x14ac:dyDescent="0.3">
      <c r="A3" s="350" t="s">
        <v>633</v>
      </c>
      <c r="B3" s="351"/>
      <c r="C3" s="351"/>
      <c r="D3" s="351"/>
      <c r="E3" s="351"/>
      <c r="F3" s="351"/>
      <c r="G3" s="351"/>
      <c r="H3" s="351"/>
      <c r="I3" s="351"/>
      <c r="J3" s="351"/>
      <c r="K3" s="351"/>
      <c r="L3" s="352"/>
    </row>
    <row r="4" spans="1:12" x14ac:dyDescent="0.3">
      <c r="A4" s="350"/>
      <c r="B4" s="351"/>
      <c r="C4" s="351"/>
      <c r="D4" s="351"/>
      <c r="E4" s="351"/>
      <c r="F4" s="351"/>
      <c r="G4" s="351"/>
      <c r="H4" s="351"/>
      <c r="I4" s="351"/>
      <c r="J4" s="351"/>
      <c r="K4" s="351"/>
      <c r="L4" s="352"/>
    </row>
    <row r="5" spans="1:12" ht="15" thickBot="1" x14ac:dyDescent="0.35">
      <c r="A5" s="353"/>
      <c r="B5" s="354"/>
      <c r="C5" s="354"/>
      <c r="D5" s="354"/>
      <c r="E5" s="354"/>
      <c r="F5" s="354"/>
      <c r="G5" s="354"/>
      <c r="H5" s="354"/>
      <c r="I5" s="354"/>
      <c r="J5" s="354"/>
      <c r="K5" s="354"/>
      <c r="L5" s="355"/>
    </row>
    <row r="6" spans="1:12" ht="15" thickBot="1" x14ac:dyDescent="0.35"/>
    <row r="7" spans="1:12" x14ac:dyDescent="0.3">
      <c r="A7" s="110"/>
      <c r="B7" s="339" t="s">
        <v>632</v>
      </c>
      <c r="C7" s="339"/>
      <c r="D7" s="339"/>
      <c r="E7" s="339"/>
      <c r="F7" s="339"/>
      <c r="G7" s="111"/>
      <c r="H7" s="111"/>
      <c r="I7" s="111"/>
      <c r="J7" s="111"/>
      <c r="K7" s="111"/>
      <c r="L7" s="112"/>
    </row>
    <row r="8" spans="1:12" x14ac:dyDescent="0.3">
      <c r="A8" s="113"/>
      <c r="B8" s="356" t="s">
        <v>795</v>
      </c>
      <c r="C8" s="356"/>
      <c r="D8" s="356"/>
      <c r="E8" s="356"/>
      <c r="F8" s="356"/>
      <c r="G8" s="356"/>
      <c r="H8" s="356"/>
      <c r="I8" s="356"/>
      <c r="J8" s="356"/>
      <c r="K8" s="356"/>
      <c r="L8" s="357"/>
    </row>
    <row r="9" spans="1:12" x14ac:dyDescent="0.3">
      <c r="A9" s="113"/>
      <c r="B9" s="356" t="s">
        <v>720</v>
      </c>
      <c r="C9" s="356"/>
      <c r="D9" s="356"/>
      <c r="E9" s="356"/>
      <c r="F9" s="356"/>
      <c r="G9" s="356"/>
      <c r="H9" s="356"/>
      <c r="I9" s="356"/>
      <c r="J9" s="356"/>
      <c r="K9" s="356"/>
      <c r="L9" s="357"/>
    </row>
    <row r="10" spans="1:12" x14ac:dyDescent="0.3">
      <c r="A10" s="113"/>
      <c r="B10" s="356" t="s">
        <v>634</v>
      </c>
      <c r="C10" s="356"/>
      <c r="D10" s="356"/>
      <c r="E10" s="356"/>
      <c r="F10" s="356"/>
      <c r="G10" s="356"/>
      <c r="H10" s="356"/>
      <c r="I10" s="356"/>
      <c r="J10" s="356"/>
      <c r="K10" s="356"/>
      <c r="L10" s="357"/>
    </row>
    <row r="11" spans="1:12" x14ac:dyDescent="0.3">
      <c r="A11" s="113"/>
      <c r="B11" s="342" t="s">
        <v>636</v>
      </c>
      <c r="C11" s="342"/>
      <c r="D11" s="342"/>
      <c r="E11" s="342"/>
      <c r="F11" s="342"/>
      <c r="G11" s="342"/>
      <c r="H11" s="342"/>
      <c r="I11" s="342"/>
      <c r="J11" s="342"/>
      <c r="K11" s="342"/>
      <c r="L11" s="343"/>
    </row>
    <row r="12" spans="1:12" x14ac:dyDescent="0.3">
      <c r="A12" s="113"/>
      <c r="B12" s="342"/>
      <c r="C12" s="342"/>
      <c r="D12" s="342"/>
      <c r="E12" s="342"/>
      <c r="F12" s="342"/>
      <c r="G12" s="342"/>
      <c r="H12" s="342"/>
      <c r="I12" s="342"/>
      <c r="J12" s="342"/>
      <c r="K12" s="342"/>
      <c r="L12" s="343"/>
    </row>
    <row r="13" spans="1:12" ht="16.5" customHeight="1" x14ac:dyDescent="0.3">
      <c r="A13" s="113"/>
      <c r="B13" s="273" t="s">
        <v>641</v>
      </c>
      <c r="C13" s="273"/>
      <c r="D13" s="273"/>
      <c r="E13" s="273"/>
      <c r="F13" s="273"/>
      <c r="G13" s="273"/>
      <c r="H13" s="273"/>
      <c r="I13" s="273"/>
      <c r="J13" s="273"/>
      <c r="K13" s="273"/>
      <c r="L13" s="274"/>
    </row>
    <row r="14" spans="1:12" ht="45.75" customHeight="1" x14ac:dyDescent="0.3">
      <c r="A14" s="113"/>
      <c r="B14" s="273" t="s">
        <v>796</v>
      </c>
      <c r="C14" s="273"/>
      <c r="D14" s="273"/>
      <c r="E14" s="273"/>
      <c r="F14" s="273"/>
      <c r="G14" s="273"/>
      <c r="H14" s="273"/>
      <c r="I14" s="273"/>
      <c r="J14" s="273"/>
      <c r="K14" s="273"/>
      <c r="L14" s="274"/>
    </row>
    <row r="15" spans="1:12" ht="29.25" customHeight="1" x14ac:dyDescent="0.3">
      <c r="A15" s="113"/>
      <c r="B15" s="273" t="s">
        <v>797</v>
      </c>
      <c r="C15" s="273"/>
      <c r="D15" s="273"/>
      <c r="E15" s="273"/>
      <c r="F15" s="273"/>
      <c r="G15" s="273"/>
      <c r="H15" s="273"/>
      <c r="I15" s="273"/>
      <c r="J15" s="273"/>
      <c r="K15" s="273"/>
      <c r="L15" s="274"/>
    </row>
    <row r="16" spans="1:12" ht="53.25" customHeight="1" x14ac:dyDescent="0.3">
      <c r="A16" s="113"/>
      <c r="B16" s="273" t="s">
        <v>721</v>
      </c>
      <c r="C16" s="273"/>
      <c r="D16" s="273"/>
      <c r="E16" s="273"/>
      <c r="F16" s="273"/>
      <c r="G16" s="273"/>
      <c r="H16" s="273"/>
      <c r="I16" s="273"/>
      <c r="J16" s="273"/>
      <c r="K16" s="273"/>
      <c r="L16" s="274"/>
    </row>
    <row r="17" spans="1:12" ht="31.5" customHeight="1" thickBot="1" x14ac:dyDescent="0.35">
      <c r="A17" s="114"/>
      <c r="B17" s="277" t="s">
        <v>794</v>
      </c>
      <c r="C17" s="277"/>
      <c r="D17" s="277"/>
      <c r="E17" s="277"/>
      <c r="F17" s="277"/>
      <c r="G17" s="277"/>
      <c r="H17" s="277"/>
      <c r="I17" s="277"/>
      <c r="J17" s="277"/>
      <c r="K17" s="277"/>
      <c r="L17" s="278"/>
    </row>
    <row r="18" spans="1:12" ht="15" thickBot="1" x14ac:dyDescent="0.35"/>
    <row r="19" spans="1:12" x14ac:dyDescent="0.3">
      <c r="A19" s="115" t="s">
        <v>766</v>
      </c>
      <c r="B19" s="307" t="s">
        <v>637</v>
      </c>
      <c r="C19" s="307"/>
      <c r="D19" s="307"/>
      <c r="E19" s="307"/>
      <c r="F19" s="307"/>
      <c r="G19" s="307"/>
      <c r="H19" s="307"/>
      <c r="I19" s="307"/>
      <c r="J19" s="307"/>
      <c r="K19" s="307"/>
      <c r="L19" s="308"/>
    </row>
    <row r="20" spans="1:12" x14ac:dyDescent="0.3">
      <c r="A20" s="116"/>
      <c r="B20" s="340" t="s">
        <v>639</v>
      </c>
      <c r="C20" s="340"/>
      <c r="D20" s="340"/>
      <c r="E20" s="340"/>
      <c r="F20" s="340"/>
      <c r="G20" s="340"/>
      <c r="H20" s="340"/>
      <c r="I20" s="340"/>
      <c r="J20" s="340"/>
      <c r="K20" s="340"/>
      <c r="L20" s="341"/>
    </row>
    <row r="21" spans="1:12" x14ac:dyDescent="0.3">
      <c r="A21" s="116"/>
      <c r="B21" s="117"/>
      <c r="C21" s="117"/>
      <c r="D21" s="117"/>
      <c r="E21" s="117"/>
      <c r="F21" s="117"/>
      <c r="G21" s="117"/>
      <c r="H21" s="117"/>
      <c r="I21" s="117"/>
      <c r="J21" s="117"/>
      <c r="K21" s="117"/>
      <c r="L21" s="118"/>
    </row>
    <row r="22" spans="1:12" x14ac:dyDescent="0.3">
      <c r="A22" s="116"/>
      <c r="B22" s="119" t="s">
        <v>638</v>
      </c>
      <c r="C22" s="337" t="s">
        <v>707</v>
      </c>
      <c r="D22" s="337"/>
      <c r="E22" s="337"/>
      <c r="F22" s="337"/>
      <c r="G22" s="337"/>
      <c r="H22" s="337"/>
      <c r="I22" s="337"/>
      <c r="J22" s="337"/>
      <c r="K22" s="337"/>
      <c r="L22" s="338"/>
    </row>
    <row r="23" spans="1:12" x14ac:dyDescent="0.3">
      <c r="A23" s="116"/>
      <c r="B23" s="117"/>
      <c r="C23" s="337"/>
      <c r="D23" s="337"/>
      <c r="E23" s="337"/>
      <c r="F23" s="337"/>
      <c r="G23" s="337"/>
      <c r="H23" s="337"/>
      <c r="I23" s="337"/>
      <c r="J23" s="337"/>
      <c r="K23" s="337"/>
      <c r="L23" s="338"/>
    </row>
    <row r="24" spans="1:12" x14ac:dyDescent="0.3">
      <c r="A24" s="116"/>
      <c r="B24" s="119" t="s">
        <v>640</v>
      </c>
      <c r="C24" s="309" t="s">
        <v>798</v>
      </c>
      <c r="D24" s="309"/>
      <c r="E24" s="309"/>
      <c r="F24" s="309"/>
      <c r="G24" s="309"/>
      <c r="H24" s="309"/>
      <c r="I24" s="309"/>
      <c r="J24" s="309"/>
      <c r="K24" s="309"/>
      <c r="L24" s="310"/>
    </row>
    <row r="25" spans="1:12" ht="63.75" customHeight="1" x14ac:dyDescent="0.3">
      <c r="A25" s="116"/>
      <c r="B25" s="117"/>
      <c r="C25" s="309"/>
      <c r="D25" s="309"/>
      <c r="E25" s="309"/>
      <c r="F25" s="309"/>
      <c r="G25" s="309"/>
      <c r="H25" s="309"/>
      <c r="I25" s="309"/>
      <c r="J25" s="309"/>
      <c r="K25" s="309"/>
      <c r="L25" s="310"/>
    </row>
    <row r="26" spans="1:12" x14ac:dyDescent="0.3">
      <c r="A26" s="116"/>
      <c r="B26" s="119" t="s">
        <v>642</v>
      </c>
      <c r="C26" s="313" t="s">
        <v>643</v>
      </c>
      <c r="D26" s="313"/>
      <c r="E26" s="313"/>
      <c r="F26" s="313"/>
      <c r="G26" s="313"/>
      <c r="H26" s="313"/>
      <c r="I26" s="313"/>
      <c r="J26" s="313"/>
      <c r="K26" s="313"/>
      <c r="L26" s="314"/>
    </row>
    <row r="27" spans="1:12" x14ac:dyDescent="0.3">
      <c r="A27" s="116"/>
      <c r="B27" s="117"/>
      <c r="C27" s="313"/>
      <c r="D27" s="313"/>
      <c r="E27" s="313"/>
      <c r="F27" s="313"/>
      <c r="G27" s="313"/>
      <c r="H27" s="313"/>
      <c r="I27" s="313"/>
      <c r="J27" s="313"/>
      <c r="K27" s="313"/>
      <c r="L27" s="314"/>
    </row>
    <row r="28" spans="1:12" x14ac:dyDescent="0.3">
      <c r="A28" s="116"/>
      <c r="B28" s="117"/>
      <c r="C28" s="335" t="s">
        <v>644</v>
      </c>
      <c r="D28" s="335"/>
      <c r="E28" s="335"/>
      <c r="F28" s="335"/>
      <c r="G28" s="335"/>
      <c r="H28" s="335"/>
      <c r="I28" s="335"/>
      <c r="J28" s="335"/>
      <c r="K28" s="335"/>
      <c r="L28" s="336"/>
    </row>
    <row r="29" spans="1:12" x14ac:dyDescent="0.3">
      <c r="A29" s="116"/>
      <c r="B29" s="117"/>
      <c r="C29" s="335" t="s">
        <v>645</v>
      </c>
      <c r="D29" s="335"/>
      <c r="E29" s="335"/>
      <c r="F29" s="335"/>
      <c r="G29" s="335"/>
      <c r="H29" s="335"/>
      <c r="I29" s="335"/>
      <c r="J29" s="335"/>
      <c r="K29" s="335"/>
      <c r="L29" s="336"/>
    </row>
    <row r="30" spans="1:12" x14ac:dyDescent="0.3">
      <c r="A30" s="116"/>
      <c r="B30" s="119" t="s">
        <v>646</v>
      </c>
      <c r="C30" s="313" t="s">
        <v>722</v>
      </c>
      <c r="D30" s="313"/>
      <c r="E30" s="313"/>
      <c r="F30" s="313"/>
      <c r="G30" s="313"/>
      <c r="H30" s="313"/>
      <c r="I30" s="313"/>
      <c r="J30" s="313"/>
      <c r="K30" s="313"/>
      <c r="L30" s="314"/>
    </row>
    <row r="31" spans="1:12" ht="35.25" customHeight="1" x14ac:dyDescent="0.3">
      <c r="A31" s="116"/>
      <c r="B31" s="117"/>
      <c r="C31" s="313"/>
      <c r="D31" s="313"/>
      <c r="E31" s="313"/>
      <c r="F31" s="313"/>
      <c r="G31" s="313"/>
      <c r="H31" s="313"/>
      <c r="I31" s="313"/>
      <c r="J31" s="313"/>
      <c r="K31" s="313"/>
      <c r="L31" s="314"/>
    </row>
    <row r="32" spans="1:12" x14ac:dyDescent="0.3">
      <c r="A32" s="116"/>
      <c r="B32" s="119" t="s">
        <v>647</v>
      </c>
      <c r="C32" s="309" t="s">
        <v>723</v>
      </c>
      <c r="D32" s="309"/>
      <c r="E32" s="309"/>
      <c r="F32" s="309"/>
      <c r="G32" s="309"/>
      <c r="H32" s="309"/>
      <c r="I32" s="309"/>
      <c r="J32" s="309"/>
      <c r="K32" s="309"/>
      <c r="L32" s="310"/>
    </row>
    <row r="33" spans="1:12" x14ac:dyDescent="0.3">
      <c r="A33" s="116"/>
      <c r="B33" s="117"/>
      <c r="C33" s="309"/>
      <c r="D33" s="309"/>
      <c r="E33" s="309"/>
      <c r="F33" s="309"/>
      <c r="G33" s="309"/>
      <c r="H33" s="309"/>
      <c r="I33" s="309"/>
      <c r="J33" s="309"/>
      <c r="K33" s="309"/>
      <c r="L33" s="310"/>
    </row>
    <row r="34" spans="1:12" ht="47.25" customHeight="1" x14ac:dyDescent="0.3">
      <c r="A34" s="116"/>
      <c r="B34" s="117"/>
      <c r="C34" s="309"/>
      <c r="D34" s="309"/>
      <c r="E34" s="309"/>
      <c r="F34" s="309"/>
      <c r="G34" s="309"/>
      <c r="H34" s="309"/>
      <c r="I34" s="309"/>
      <c r="J34" s="309"/>
      <c r="K34" s="309"/>
      <c r="L34" s="310"/>
    </row>
    <row r="35" spans="1:12" x14ac:dyDescent="0.3">
      <c r="A35" s="116"/>
      <c r="B35" s="119" t="s">
        <v>648</v>
      </c>
      <c r="C35" s="309" t="s">
        <v>649</v>
      </c>
      <c r="D35" s="309"/>
      <c r="E35" s="309"/>
      <c r="F35" s="309"/>
      <c r="G35" s="309"/>
      <c r="H35" s="309"/>
      <c r="I35" s="309"/>
      <c r="J35" s="309"/>
      <c r="K35" s="309"/>
      <c r="L35" s="310"/>
    </row>
    <row r="36" spans="1:12" x14ac:dyDescent="0.3">
      <c r="A36" s="116"/>
      <c r="B36" s="117"/>
      <c r="C36" s="309"/>
      <c r="D36" s="309"/>
      <c r="E36" s="309"/>
      <c r="F36" s="309"/>
      <c r="G36" s="309"/>
      <c r="H36" s="309"/>
      <c r="I36" s="309"/>
      <c r="J36" s="309"/>
      <c r="K36" s="309"/>
      <c r="L36" s="310"/>
    </row>
    <row r="37" spans="1:12" ht="15" customHeight="1" x14ac:dyDescent="0.3">
      <c r="A37" s="116"/>
      <c r="B37" s="119" t="s">
        <v>650</v>
      </c>
      <c r="C37" s="313" t="s">
        <v>724</v>
      </c>
      <c r="D37" s="313"/>
      <c r="E37" s="313"/>
      <c r="F37" s="313"/>
      <c r="G37" s="313"/>
      <c r="H37" s="313"/>
      <c r="I37" s="313"/>
      <c r="J37" s="313"/>
      <c r="K37" s="313"/>
      <c r="L37" s="314"/>
    </row>
    <row r="38" spans="1:12" x14ac:dyDescent="0.3">
      <c r="A38" s="116"/>
      <c r="B38" s="117"/>
      <c r="C38" s="313"/>
      <c r="D38" s="313"/>
      <c r="E38" s="313"/>
      <c r="F38" s="313"/>
      <c r="G38" s="313"/>
      <c r="H38" s="313"/>
      <c r="I38" s="313"/>
      <c r="J38" s="313"/>
      <c r="K38" s="313"/>
      <c r="L38" s="314"/>
    </row>
    <row r="39" spans="1:12" ht="14.25" customHeight="1" x14ac:dyDescent="0.3">
      <c r="A39" s="116"/>
      <c r="B39" s="119" t="s">
        <v>651</v>
      </c>
      <c r="C39" s="313" t="s">
        <v>799</v>
      </c>
      <c r="D39" s="313"/>
      <c r="E39" s="313"/>
      <c r="F39" s="313"/>
      <c r="G39" s="313"/>
      <c r="H39" s="313"/>
      <c r="I39" s="313"/>
      <c r="J39" s="313"/>
      <c r="K39" s="313"/>
      <c r="L39" s="314"/>
    </row>
    <row r="40" spans="1:12" x14ac:dyDescent="0.3">
      <c r="A40" s="116"/>
      <c r="B40" s="117"/>
      <c r="C40" s="313"/>
      <c r="D40" s="313"/>
      <c r="E40" s="313"/>
      <c r="F40" s="313"/>
      <c r="G40" s="313"/>
      <c r="H40" s="313"/>
      <c r="I40" s="313"/>
      <c r="J40" s="313"/>
      <c r="K40" s="313"/>
      <c r="L40" s="314"/>
    </row>
    <row r="41" spans="1:12" x14ac:dyDescent="0.3">
      <c r="A41" s="116"/>
      <c r="B41" s="119" t="s">
        <v>652</v>
      </c>
      <c r="C41" s="333" t="s">
        <v>725</v>
      </c>
      <c r="D41" s="333"/>
      <c r="E41" s="333"/>
      <c r="F41" s="333"/>
      <c r="G41" s="333"/>
      <c r="H41" s="333"/>
      <c r="I41" s="333"/>
      <c r="J41" s="333"/>
      <c r="K41" s="333"/>
      <c r="L41" s="334"/>
    </row>
    <row r="42" spans="1:12" x14ac:dyDescent="0.3">
      <c r="A42" s="116"/>
      <c r="B42" s="119" t="s">
        <v>653</v>
      </c>
      <c r="C42" s="313" t="s">
        <v>726</v>
      </c>
      <c r="D42" s="313"/>
      <c r="E42" s="313"/>
      <c r="F42" s="313"/>
      <c r="G42" s="313"/>
      <c r="H42" s="313"/>
      <c r="I42" s="313"/>
      <c r="J42" s="313"/>
      <c r="K42" s="313"/>
      <c r="L42" s="314"/>
    </row>
    <row r="43" spans="1:12" ht="15" thickBot="1" x14ac:dyDescent="0.35">
      <c r="A43" s="120"/>
      <c r="B43" s="121"/>
      <c r="C43" s="315"/>
      <c r="D43" s="315"/>
      <c r="E43" s="315"/>
      <c r="F43" s="315"/>
      <c r="G43" s="315"/>
      <c r="H43" s="315"/>
      <c r="I43" s="315"/>
      <c r="J43" s="315"/>
      <c r="K43" s="315"/>
      <c r="L43" s="316"/>
    </row>
    <row r="44" spans="1:12" ht="15" thickBot="1" x14ac:dyDescent="0.35"/>
    <row r="45" spans="1:12" x14ac:dyDescent="0.3">
      <c r="A45" s="177" t="s">
        <v>635</v>
      </c>
      <c r="B45" s="317" t="s">
        <v>655</v>
      </c>
      <c r="C45" s="317"/>
      <c r="D45" s="317"/>
      <c r="E45" s="317"/>
      <c r="F45" s="317"/>
      <c r="G45" s="317"/>
      <c r="H45" s="317"/>
      <c r="I45" s="317"/>
      <c r="J45" s="317"/>
      <c r="K45" s="317"/>
      <c r="L45" s="318"/>
    </row>
    <row r="46" spans="1:12" x14ac:dyDescent="0.3">
      <c r="A46" s="129"/>
      <c r="B46" s="147"/>
      <c r="C46" s="147"/>
      <c r="D46" s="147"/>
      <c r="E46" s="147"/>
      <c r="F46" s="147"/>
      <c r="G46" s="147"/>
      <c r="H46" s="147"/>
      <c r="I46" s="147"/>
      <c r="J46" s="147"/>
      <c r="K46" s="147"/>
      <c r="L46" s="148"/>
    </row>
    <row r="47" spans="1:12" x14ac:dyDescent="0.3">
      <c r="A47" s="129"/>
      <c r="B47" s="130" t="s">
        <v>657</v>
      </c>
      <c r="C47" s="131" t="s">
        <v>656</v>
      </c>
      <c r="D47" s="131"/>
      <c r="E47" s="131"/>
      <c r="F47" s="131"/>
      <c r="G47" s="131"/>
      <c r="H47" s="131"/>
      <c r="I47" s="131"/>
      <c r="J47" s="131"/>
      <c r="K47" s="131"/>
      <c r="L47" s="132"/>
    </row>
    <row r="48" spans="1:12" x14ac:dyDescent="0.3">
      <c r="A48" s="129"/>
      <c r="B48" s="130" t="s">
        <v>658</v>
      </c>
      <c r="C48" s="323" t="s">
        <v>659</v>
      </c>
      <c r="D48" s="323"/>
      <c r="E48" s="323"/>
      <c r="F48" s="323"/>
      <c r="G48" s="323"/>
      <c r="H48" s="323"/>
      <c r="I48" s="323"/>
      <c r="J48" s="323"/>
      <c r="K48" s="323"/>
      <c r="L48" s="324"/>
    </row>
    <row r="49" spans="1:12" ht="33" customHeight="1" x14ac:dyDescent="0.3">
      <c r="A49" s="129"/>
      <c r="B49" s="133"/>
      <c r="C49" s="321" t="s">
        <v>727</v>
      </c>
      <c r="D49" s="321"/>
      <c r="E49" s="321"/>
      <c r="F49" s="321"/>
      <c r="G49" s="321"/>
      <c r="H49" s="321"/>
      <c r="I49" s="321"/>
      <c r="J49" s="321"/>
      <c r="K49" s="321"/>
      <c r="L49" s="322"/>
    </row>
    <row r="50" spans="1:12" x14ac:dyDescent="0.3">
      <c r="A50" s="129"/>
      <c r="B50" s="133"/>
      <c r="C50" s="323" t="s">
        <v>728</v>
      </c>
      <c r="D50" s="323"/>
      <c r="E50" s="323"/>
      <c r="F50" s="323"/>
      <c r="G50" s="323"/>
      <c r="H50" s="323"/>
      <c r="I50" s="323"/>
      <c r="J50" s="323"/>
      <c r="K50" s="323"/>
      <c r="L50" s="324"/>
    </row>
    <row r="51" spans="1:12" x14ac:dyDescent="0.3">
      <c r="A51" s="129"/>
      <c r="B51" s="133"/>
      <c r="C51" s="323" t="s">
        <v>729</v>
      </c>
      <c r="D51" s="323"/>
      <c r="E51" s="323"/>
      <c r="F51" s="323"/>
      <c r="G51" s="323"/>
      <c r="H51" s="323"/>
      <c r="I51" s="323"/>
      <c r="J51" s="323"/>
      <c r="K51" s="323"/>
      <c r="L51" s="324"/>
    </row>
    <row r="52" spans="1:12" x14ac:dyDescent="0.3">
      <c r="A52" s="129"/>
      <c r="B52" s="133"/>
      <c r="C52" s="319" t="s">
        <v>730</v>
      </c>
      <c r="D52" s="319"/>
      <c r="E52" s="319"/>
      <c r="F52" s="319"/>
      <c r="G52" s="319"/>
      <c r="H52" s="319"/>
      <c r="I52" s="319"/>
      <c r="J52" s="319"/>
      <c r="K52" s="319"/>
      <c r="L52" s="320"/>
    </row>
    <row r="53" spans="1:12" x14ac:dyDescent="0.3">
      <c r="A53" s="129"/>
      <c r="B53" s="133"/>
      <c r="C53" s="319"/>
      <c r="D53" s="319"/>
      <c r="E53" s="319"/>
      <c r="F53" s="319"/>
      <c r="G53" s="319"/>
      <c r="H53" s="319"/>
      <c r="I53" s="319"/>
      <c r="J53" s="319"/>
      <c r="K53" s="319"/>
      <c r="L53" s="320"/>
    </row>
    <row r="54" spans="1:12" x14ac:dyDescent="0.3">
      <c r="A54" s="129"/>
      <c r="B54" s="130" t="s">
        <v>660</v>
      </c>
      <c r="C54" s="321" t="s">
        <v>731</v>
      </c>
      <c r="D54" s="321"/>
      <c r="E54" s="321"/>
      <c r="F54" s="321"/>
      <c r="G54" s="321"/>
      <c r="H54" s="321"/>
      <c r="I54" s="321"/>
      <c r="J54" s="321"/>
      <c r="K54" s="321"/>
      <c r="L54" s="322"/>
    </row>
    <row r="55" spans="1:12" ht="31.5" customHeight="1" thickBot="1" x14ac:dyDescent="0.35">
      <c r="A55" s="134"/>
      <c r="B55" s="135"/>
      <c r="C55" s="325"/>
      <c r="D55" s="325"/>
      <c r="E55" s="325"/>
      <c r="F55" s="325"/>
      <c r="G55" s="325"/>
      <c r="H55" s="325"/>
      <c r="I55" s="325"/>
      <c r="J55" s="325"/>
      <c r="K55" s="325"/>
      <c r="L55" s="326"/>
    </row>
    <row r="56" spans="1:12" ht="15" thickBot="1" x14ac:dyDescent="0.35"/>
    <row r="57" spans="1:12" x14ac:dyDescent="0.3">
      <c r="A57" s="107" t="s">
        <v>654</v>
      </c>
      <c r="B57" s="327" t="s">
        <v>732</v>
      </c>
      <c r="C57" s="327"/>
      <c r="D57" s="327"/>
      <c r="E57" s="327"/>
      <c r="F57" s="327"/>
      <c r="G57" s="327"/>
      <c r="H57" s="327"/>
      <c r="I57" s="327"/>
      <c r="J57" s="327"/>
      <c r="K57" s="327"/>
      <c r="L57" s="328"/>
    </row>
    <row r="58" spans="1:12" x14ac:dyDescent="0.3">
      <c r="A58" s="108"/>
      <c r="B58" s="279"/>
      <c r="C58" s="279"/>
      <c r="D58" s="279"/>
      <c r="E58" s="279"/>
      <c r="F58" s="279"/>
      <c r="G58" s="279"/>
      <c r="H58" s="279"/>
      <c r="I58" s="279"/>
      <c r="J58" s="279"/>
      <c r="K58" s="279"/>
      <c r="L58" s="280"/>
    </row>
    <row r="59" spans="1:12" x14ac:dyDescent="0.3">
      <c r="A59" s="108"/>
      <c r="B59" s="149"/>
      <c r="C59" s="149"/>
      <c r="D59" s="149"/>
      <c r="E59" s="149"/>
      <c r="F59" s="149"/>
      <c r="G59" s="149"/>
      <c r="H59" s="149"/>
      <c r="I59" s="149"/>
      <c r="J59" s="149"/>
      <c r="K59" s="149"/>
      <c r="L59" s="150"/>
    </row>
    <row r="60" spans="1:12" x14ac:dyDescent="0.3">
      <c r="A60" s="108"/>
      <c r="B60" s="137" t="s">
        <v>662</v>
      </c>
      <c r="C60" s="329" t="s">
        <v>663</v>
      </c>
      <c r="D60" s="329"/>
      <c r="E60" s="329"/>
      <c r="F60" s="329"/>
      <c r="G60" s="329"/>
      <c r="H60" s="329"/>
      <c r="I60" s="329"/>
      <c r="J60" s="329"/>
      <c r="K60" s="329"/>
      <c r="L60" s="330"/>
    </row>
    <row r="61" spans="1:12" x14ac:dyDescent="0.3">
      <c r="A61" s="108"/>
      <c r="B61" s="137" t="s">
        <v>664</v>
      </c>
      <c r="C61" s="279" t="s">
        <v>665</v>
      </c>
      <c r="D61" s="279"/>
      <c r="E61" s="279"/>
      <c r="F61" s="279"/>
      <c r="G61" s="279"/>
      <c r="H61" s="279"/>
      <c r="I61" s="279"/>
      <c r="J61" s="279"/>
      <c r="K61" s="279"/>
      <c r="L61" s="280"/>
    </row>
    <row r="62" spans="1:12" x14ac:dyDescent="0.3">
      <c r="A62" s="108"/>
      <c r="B62" s="138"/>
      <c r="C62" s="279"/>
      <c r="D62" s="279"/>
      <c r="E62" s="279"/>
      <c r="F62" s="279"/>
      <c r="G62" s="279"/>
      <c r="H62" s="279"/>
      <c r="I62" s="279"/>
      <c r="J62" s="279"/>
      <c r="K62" s="279"/>
      <c r="L62" s="280"/>
    </row>
    <row r="63" spans="1:12" x14ac:dyDescent="0.3">
      <c r="A63" s="108"/>
      <c r="B63" s="137" t="s">
        <v>666</v>
      </c>
      <c r="C63" s="139" t="s">
        <v>667</v>
      </c>
      <c r="D63" s="138"/>
      <c r="E63" s="138"/>
      <c r="F63" s="138"/>
      <c r="G63" s="138"/>
      <c r="H63" s="138"/>
      <c r="I63" s="138"/>
      <c r="J63" s="138"/>
      <c r="K63" s="138"/>
      <c r="L63" s="140"/>
    </row>
    <row r="64" spans="1:12" x14ac:dyDescent="0.3">
      <c r="A64" s="108"/>
      <c r="B64" s="137" t="s">
        <v>668</v>
      </c>
      <c r="C64" s="331" t="s">
        <v>733</v>
      </c>
      <c r="D64" s="331"/>
      <c r="E64" s="331"/>
      <c r="F64" s="331"/>
      <c r="G64" s="331"/>
      <c r="H64" s="331"/>
      <c r="I64" s="331"/>
      <c r="J64" s="331"/>
      <c r="K64" s="331"/>
      <c r="L64" s="332"/>
    </row>
    <row r="65" spans="1:12" x14ac:dyDescent="0.3">
      <c r="A65" s="108"/>
      <c r="B65" s="138"/>
      <c r="C65" s="331"/>
      <c r="D65" s="331"/>
      <c r="E65" s="331"/>
      <c r="F65" s="331"/>
      <c r="G65" s="331"/>
      <c r="H65" s="331"/>
      <c r="I65" s="331"/>
      <c r="J65" s="331"/>
      <c r="K65" s="331"/>
      <c r="L65" s="332"/>
    </row>
    <row r="66" spans="1:12" x14ac:dyDescent="0.3">
      <c r="A66" s="108"/>
      <c r="B66" s="137" t="s">
        <v>669</v>
      </c>
      <c r="C66" s="311" t="s">
        <v>670</v>
      </c>
      <c r="D66" s="311"/>
      <c r="E66" s="311"/>
      <c r="F66" s="311"/>
      <c r="G66" s="311"/>
      <c r="H66" s="311"/>
      <c r="I66" s="311"/>
      <c r="J66" s="311"/>
      <c r="K66" s="311"/>
      <c r="L66" s="312"/>
    </row>
    <row r="67" spans="1:12" x14ac:dyDescent="0.3">
      <c r="A67" s="108"/>
      <c r="B67" s="137" t="s">
        <v>671</v>
      </c>
      <c r="C67" s="305" t="s">
        <v>734</v>
      </c>
      <c r="D67" s="305"/>
      <c r="E67" s="305"/>
      <c r="F67" s="305"/>
      <c r="G67" s="305"/>
      <c r="H67" s="305"/>
      <c r="I67" s="305"/>
      <c r="J67" s="305"/>
      <c r="K67" s="305"/>
      <c r="L67" s="306"/>
    </row>
    <row r="68" spans="1:12" ht="15" thickBot="1" x14ac:dyDescent="0.35">
      <c r="A68" s="109"/>
      <c r="B68" s="141"/>
      <c r="C68" s="281"/>
      <c r="D68" s="281"/>
      <c r="E68" s="281"/>
      <c r="F68" s="281"/>
      <c r="G68" s="281"/>
      <c r="H68" s="281"/>
      <c r="I68" s="281"/>
      <c r="J68" s="281"/>
      <c r="K68" s="281"/>
      <c r="L68" s="282"/>
    </row>
    <row r="69" spans="1:12" ht="15" thickBot="1" x14ac:dyDescent="0.35">
      <c r="B69" s="106"/>
      <c r="C69" s="105"/>
    </row>
    <row r="70" spans="1:12" x14ac:dyDescent="0.3">
      <c r="A70" s="115" t="s">
        <v>661</v>
      </c>
      <c r="B70" s="307" t="s">
        <v>674</v>
      </c>
      <c r="C70" s="307"/>
      <c r="D70" s="307"/>
      <c r="E70" s="307"/>
      <c r="F70" s="307"/>
      <c r="G70" s="307"/>
      <c r="H70" s="307"/>
      <c r="I70" s="307"/>
      <c r="J70" s="307"/>
      <c r="K70" s="307"/>
      <c r="L70" s="308"/>
    </row>
    <row r="71" spans="1:12" x14ac:dyDescent="0.3">
      <c r="A71" s="151"/>
      <c r="B71" s="152"/>
      <c r="C71" s="152"/>
      <c r="D71" s="152"/>
      <c r="E71" s="152"/>
      <c r="F71" s="152"/>
      <c r="G71" s="152"/>
      <c r="H71" s="152"/>
      <c r="I71" s="152"/>
      <c r="J71" s="152"/>
      <c r="K71" s="152"/>
      <c r="L71" s="153"/>
    </row>
    <row r="72" spans="1:12" ht="15" customHeight="1" x14ac:dyDescent="0.3">
      <c r="A72" s="116"/>
      <c r="B72" s="119" t="s">
        <v>672</v>
      </c>
      <c r="C72" s="293" t="s">
        <v>735</v>
      </c>
      <c r="D72" s="293"/>
      <c r="E72" s="293"/>
      <c r="F72" s="293"/>
      <c r="G72" s="293"/>
      <c r="H72" s="293"/>
      <c r="I72" s="293"/>
      <c r="J72" s="293"/>
      <c r="K72" s="293"/>
      <c r="L72" s="294"/>
    </row>
    <row r="73" spans="1:12" x14ac:dyDescent="0.3">
      <c r="A73" s="116"/>
      <c r="B73" s="117"/>
      <c r="C73" s="293"/>
      <c r="D73" s="293"/>
      <c r="E73" s="293"/>
      <c r="F73" s="293"/>
      <c r="G73" s="293"/>
      <c r="H73" s="293"/>
      <c r="I73" s="293"/>
      <c r="J73" s="293"/>
      <c r="K73" s="293"/>
      <c r="L73" s="294"/>
    </row>
    <row r="74" spans="1:12" ht="28.5" customHeight="1" x14ac:dyDescent="0.3">
      <c r="A74" s="116"/>
      <c r="B74" s="117"/>
      <c r="C74" s="293"/>
      <c r="D74" s="293"/>
      <c r="E74" s="293"/>
      <c r="F74" s="293"/>
      <c r="G74" s="293"/>
      <c r="H74" s="293"/>
      <c r="I74" s="293"/>
      <c r="J74" s="293"/>
      <c r="K74" s="293"/>
      <c r="L74" s="294"/>
    </row>
    <row r="75" spans="1:12" x14ac:dyDescent="0.3">
      <c r="A75" s="116"/>
      <c r="B75" s="119" t="s">
        <v>675</v>
      </c>
      <c r="C75" s="309" t="s">
        <v>676</v>
      </c>
      <c r="D75" s="309"/>
      <c r="E75" s="309"/>
      <c r="F75" s="309"/>
      <c r="G75" s="309"/>
      <c r="H75" s="309"/>
      <c r="I75" s="309"/>
      <c r="J75" s="309"/>
      <c r="K75" s="309"/>
      <c r="L75" s="310"/>
    </row>
    <row r="76" spans="1:12" x14ac:dyDescent="0.3">
      <c r="A76" s="116"/>
      <c r="B76" s="117"/>
      <c r="C76" s="309"/>
      <c r="D76" s="309"/>
      <c r="E76" s="309"/>
      <c r="F76" s="309"/>
      <c r="G76" s="309"/>
      <c r="H76" s="309"/>
      <c r="I76" s="309"/>
      <c r="J76" s="309"/>
      <c r="K76" s="309"/>
      <c r="L76" s="310"/>
    </row>
    <row r="77" spans="1:12" x14ac:dyDescent="0.3">
      <c r="A77" s="116"/>
      <c r="B77" s="119" t="s">
        <v>677</v>
      </c>
      <c r="C77" s="293" t="s">
        <v>736</v>
      </c>
      <c r="D77" s="293"/>
      <c r="E77" s="293"/>
      <c r="F77" s="293"/>
      <c r="G77" s="293"/>
      <c r="H77" s="293"/>
      <c r="I77" s="293"/>
      <c r="J77" s="293"/>
      <c r="K77" s="293"/>
      <c r="L77" s="294"/>
    </row>
    <row r="78" spans="1:12" x14ac:dyDescent="0.3">
      <c r="A78" s="116"/>
      <c r="B78" s="117"/>
      <c r="C78" s="293"/>
      <c r="D78" s="293"/>
      <c r="E78" s="293"/>
      <c r="F78" s="293"/>
      <c r="G78" s="293"/>
      <c r="H78" s="293"/>
      <c r="I78" s="293"/>
      <c r="J78" s="293"/>
      <c r="K78" s="293"/>
      <c r="L78" s="294"/>
    </row>
    <row r="79" spans="1:12" x14ac:dyDescent="0.3">
      <c r="A79" s="116"/>
      <c r="B79" s="119" t="s">
        <v>678</v>
      </c>
      <c r="C79" s="293" t="s">
        <v>679</v>
      </c>
      <c r="D79" s="293"/>
      <c r="E79" s="293"/>
      <c r="F79" s="293"/>
      <c r="G79" s="293"/>
      <c r="H79" s="293"/>
      <c r="I79" s="293"/>
      <c r="J79" s="293"/>
      <c r="K79" s="293"/>
      <c r="L79" s="294"/>
    </row>
    <row r="80" spans="1:12" x14ac:dyDescent="0.3">
      <c r="A80" s="116"/>
      <c r="B80" s="117"/>
      <c r="C80" s="293"/>
      <c r="D80" s="293"/>
      <c r="E80" s="293"/>
      <c r="F80" s="293"/>
      <c r="G80" s="293"/>
      <c r="H80" s="293"/>
      <c r="I80" s="293"/>
      <c r="J80" s="293"/>
      <c r="K80" s="293"/>
      <c r="L80" s="294"/>
    </row>
    <row r="81" spans="1:12" x14ac:dyDescent="0.3">
      <c r="A81" s="116"/>
      <c r="B81" s="119" t="s">
        <v>680</v>
      </c>
      <c r="C81" s="117" t="s">
        <v>681</v>
      </c>
      <c r="D81" s="117"/>
      <c r="E81" s="117"/>
      <c r="F81" s="117"/>
      <c r="G81" s="117"/>
      <c r="H81" s="117"/>
      <c r="I81" s="117"/>
      <c r="J81" s="117"/>
      <c r="K81" s="117"/>
      <c r="L81" s="118"/>
    </row>
    <row r="82" spans="1:12" x14ac:dyDescent="0.3">
      <c r="A82" s="116"/>
      <c r="B82" s="119" t="s">
        <v>682</v>
      </c>
      <c r="C82" s="293" t="s">
        <v>683</v>
      </c>
      <c r="D82" s="293"/>
      <c r="E82" s="293"/>
      <c r="F82" s="293"/>
      <c r="G82" s="293"/>
      <c r="H82" s="293"/>
      <c r="I82" s="293"/>
      <c r="J82" s="293"/>
      <c r="K82" s="293"/>
      <c r="L82" s="294"/>
    </row>
    <row r="83" spans="1:12" ht="15" thickBot="1" x14ac:dyDescent="0.35">
      <c r="A83" s="120"/>
      <c r="B83" s="121"/>
      <c r="C83" s="295"/>
      <c r="D83" s="295"/>
      <c r="E83" s="295"/>
      <c r="F83" s="295"/>
      <c r="G83" s="295"/>
      <c r="H83" s="295"/>
      <c r="I83" s="295"/>
      <c r="J83" s="295"/>
      <c r="K83" s="295"/>
      <c r="L83" s="296"/>
    </row>
    <row r="84" spans="1:12" ht="15" thickBot="1" x14ac:dyDescent="0.35">
      <c r="B84" s="106"/>
    </row>
    <row r="85" spans="1:12" ht="15" customHeight="1" x14ac:dyDescent="0.3">
      <c r="A85" s="136" t="s">
        <v>673</v>
      </c>
      <c r="B85" s="297" t="s">
        <v>685</v>
      </c>
      <c r="C85" s="297"/>
      <c r="D85" s="297"/>
      <c r="E85" s="297"/>
      <c r="F85" s="297"/>
      <c r="G85" s="297"/>
      <c r="H85" s="297"/>
      <c r="I85" s="297"/>
      <c r="J85" s="297"/>
      <c r="K85" s="297"/>
      <c r="L85" s="298"/>
    </row>
    <row r="86" spans="1:12" x14ac:dyDescent="0.3">
      <c r="A86" s="126"/>
      <c r="B86" s="299"/>
      <c r="C86" s="299"/>
      <c r="D86" s="299"/>
      <c r="E86" s="299"/>
      <c r="F86" s="299"/>
      <c r="G86" s="299"/>
      <c r="H86" s="299"/>
      <c r="I86" s="299"/>
      <c r="J86" s="299"/>
      <c r="K86" s="299"/>
      <c r="L86" s="300"/>
    </row>
    <row r="87" spans="1:12" x14ac:dyDescent="0.3">
      <c r="A87" s="126"/>
      <c r="B87" s="154"/>
      <c r="C87" s="154"/>
      <c r="D87" s="154"/>
      <c r="E87" s="154"/>
      <c r="F87" s="154"/>
      <c r="G87" s="154"/>
      <c r="H87" s="154"/>
      <c r="I87" s="154"/>
      <c r="J87" s="154"/>
      <c r="K87" s="154"/>
      <c r="L87" s="155"/>
    </row>
    <row r="88" spans="1:12" x14ac:dyDescent="0.3">
      <c r="A88" s="126"/>
      <c r="B88" s="127" t="s">
        <v>686</v>
      </c>
      <c r="C88" s="301" t="s">
        <v>687</v>
      </c>
      <c r="D88" s="301"/>
      <c r="E88" s="301"/>
      <c r="F88" s="301"/>
      <c r="G88" s="301"/>
      <c r="H88" s="301"/>
      <c r="I88" s="301"/>
      <c r="J88" s="301"/>
      <c r="K88" s="301"/>
      <c r="L88" s="302"/>
    </row>
    <row r="89" spans="1:12" ht="15" thickBot="1" x14ac:dyDescent="0.35">
      <c r="A89" s="128"/>
      <c r="B89" s="142" t="s">
        <v>688</v>
      </c>
      <c r="C89" s="303" t="s">
        <v>689</v>
      </c>
      <c r="D89" s="303"/>
      <c r="E89" s="303"/>
      <c r="F89" s="303"/>
      <c r="G89" s="303"/>
      <c r="H89" s="303"/>
      <c r="I89" s="303"/>
      <c r="J89" s="303"/>
      <c r="K89" s="303"/>
      <c r="L89" s="304"/>
    </row>
    <row r="90" spans="1:12" ht="15" thickBot="1" x14ac:dyDescent="0.35">
      <c r="B90" s="106"/>
    </row>
    <row r="91" spans="1:12" ht="15" customHeight="1" x14ac:dyDescent="0.3">
      <c r="A91" s="144" t="s">
        <v>684</v>
      </c>
      <c r="B91" s="283" t="s">
        <v>691</v>
      </c>
      <c r="C91" s="283"/>
      <c r="D91" s="283"/>
      <c r="E91" s="283"/>
      <c r="F91" s="283"/>
      <c r="G91" s="283"/>
      <c r="H91" s="283"/>
      <c r="I91" s="283"/>
      <c r="J91" s="283"/>
      <c r="K91" s="283"/>
      <c r="L91" s="284"/>
    </row>
    <row r="92" spans="1:12" ht="15" customHeight="1" x14ac:dyDescent="0.3">
      <c r="A92" s="156"/>
      <c r="B92" s="157"/>
      <c r="C92" s="157"/>
      <c r="D92" s="157"/>
      <c r="E92" s="157"/>
      <c r="F92" s="157"/>
      <c r="G92" s="157"/>
      <c r="H92" s="157"/>
      <c r="I92" s="157"/>
      <c r="J92" s="157"/>
      <c r="K92" s="157"/>
      <c r="L92" s="158"/>
    </row>
    <row r="93" spans="1:12" x14ac:dyDescent="0.3">
      <c r="A93" s="122"/>
      <c r="B93" s="123" t="s">
        <v>690</v>
      </c>
      <c r="C93" s="285" t="s">
        <v>692</v>
      </c>
      <c r="D93" s="285"/>
      <c r="E93" s="285"/>
      <c r="F93" s="285"/>
      <c r="G93" s="285"/>
      <c r="H93" s="285"/>
      <c r="I93" s="285"/>
      <c r="J93" s="285"/>
      <c r="K93" s="285"/>
      <c r="L93" s="286"/>
    </row>
    <row r="94" spans="1:12" x14ac:dyDescent="0.3">
      <c r="A94" s="122"/>
      <c r="B94" s="123" t="s">
        <v>693</v>
      </c>
      <c r="C94" s="287" t="s">
        <v>694</v>
      </c>
      <c r="D94" s="287"/>
      <c r="E94" s="287"/>
      <c r="F94" s="287"/>
      <c r="G94" s="287"/>
      <c r="H94" s="287"/>
      <c r="I94" s="287"/>
      <c r="J94" s="287"/>
      <c r="K94" s="287"/>
      <c r="L94" s="288"/>
    </row>
    <row r="95" spans="1:12" x14ac:dyDescent="0.3">
      <c r="A95" s="122"/>
      <c r="B95" s="124"/>
      <c r="C95" s="287"/>
      <c r="D95" s="287"/>
      <c r="E95" s="287"/>
      <c r="F95" s="287"/>
      <c r="G95" s="287"/>
      <c r="H95" s="287"/>
      <c r="I95" s="287"/>
      <c r="J95" s="287"/>
      <c r="K95" s="287"/>
      <c r="L95" s="288"/>
    </row>
    <row r="96" spans="1:12" ht="15" thickBot="1" x14ac:dyDescent="0.35">
      <c r="A96" s="125"/>
      <c r="B96" s="145" t="s">
        <v>695</v>
      </c>
      <c r="C96" s="289" t="s">
        <v>696</v>
      </c>
      <c r="D96" s="289"/>
      <c r="E96" s="289"/>
      <c r="F96" s="289"/>
      <c r="G96" s="289"/>
      <c r="H96" s="289"/>
      <c r="I96" s="289"/>
      <c r="J96" s="289"/>
      <c r="K96" s="289"/>
      <c r="L96" s="290"/>
    </row>
    <row r="97" spans="1:12" ht="15" thickBot="1" x14ac:dyDescent="0.35"/>
    <row r="98" spans="1:12" x14ac:dyDescent="0.3">
      <c r="A98" s="107" t="s">
        <v>697</v>
      </c>
      <c r="B98" s="291" t="s">
        <v>698</v>
      </c>
      <c r="C98" s="291"/>
      <c r="D98" s="291"/>
      <c r="E98" s="291"/>
      <c r="F98" s="291"/>
      <c r="G98" s="291"/>
      <c r="H98" s="291"/>
      <c r="I98" s="291"/>
      <c r="J98" s="291"/>
      <c r="K98" s="291"/>
      <c r="L98" s="292"/>
    </row>
    <row r="99" spans="1:12" x14ac:dyDescent="0.3">
      <c r="A99" s="159"/>
      <c r="B99" s="160"/>
      <c r="C99" s="160"/>
      <c r="D99" s="160"/>
      <c r="E99" s="160"/>
      <c r="F99" s="160"/>
      <c r="G99" s="160"/>
      <c r="H99" s="160"/>
      <c r="I99" s="160"/>
      <c r="J99" s="160"/>
      <c r="K99" s="160"/>
      <c r="L99" s="161"/>
    </row>
    <row r="100" spans="1:12" x14ac:dyDescent="0.3">
      <c r="A100" s="108"/>
      <c r="B100" s="137" t="s">
        <v>700</v>
      </c>
      <c r="C100" s="279" t="s">
        <v>699</v>
      </c>
      <c r="D100" s="279"/>
      <c r="E100" s="279"/>
      <c r="F100" s="279"/>
      <c r="G100" s="279"/>
      <c r="H100" s="279"/>
      <c r="I100" s="279"/>
      <c r="J100" s="279"/>
      <c r="K100" s="279"/>
      <c r="L100" s="280"/>
    </row>
    <row r="101" spans="1:12" x14ac:dyDescent="0.3">
      <c r="A101" s="108"/>
      <c r="B101" s="138"/>
      <c r="C101" s="279"/>
      <c r="D101" s="279"/>
      <c r="E101" s="279"/>
      <c r="F101" s="279"/>
      <c r="G101" s="279"/>
      <c r="H101" s="279"/>
      <c r="I101" s="279"/>
      <c r="J101" s="279"/>
      <c r="K101" s="279"/>
      <c r="L101" s="280"/>
    </row>
    <row r="102" spans="1:12" ht="15" thickBot="1" x14ac:dyDescent="0.35">
      <c r="A102" s="109"/>
      <c r="B102" s="143" t="s">
        <v>701</v>
      </c>
      <c r="C102" s="281" t="s">
        <v>702</v>
      </c>
      <c r="D102" s="281"/>
      <c r="E102" s="281"/>
      <c r="F102" s="281"/>
      <c r="G102" s="281"/>
      <c r="H102" s="281"/>
      <c r="I102" s="281"/>
      <c r="J102" s="281"/>
      <c r="K102" s="281"/>
      <c r="L102" s="282"/>
    </row>
    <row r="103" spans="1:12" ht="15" thickBot="1" x14ac:dyDescent="0.35"/>
    <row r="104" spans="1:12" ht="15" customHeight="1" x14ac:dyDescent="0.3">
      <c r="A104" s="110" t="s">
        <v>703</v>
      </c>
      <c r="B104" s="269" t="s">
        <v>704</v>
      </c>
      <c r="C104" s="269"/>
      <c r="D104" s="269"/>
      <c r="E104" s="269"/>
      <c r="F104" s="269"/>
      <c r="G104" s="269"/>
      <c r="H104" s="269"/>
      <c r="I104" s="269"/>
      <c r="J104" s="269"/>
      <c r="K104" s="269"/>
      <c r="L104" s="270"/>
    </row>
    <row r="105" spans="1:12" x14ac:dyDescent="0.3">
      <c r="A105" s="163"/>
      <c r="B105" s="271"/>
      <c r="C105" s="271"/>
      <c r="D105" s="271"/>
      <c r="E105" s="271"/>
      <c r="F105" s="271"/>
      <c r="G105" s="271"/>
      <c r="H105" s="271"/>
      <c r="I105" s="271"/>
      <c r="J105" s="271"/>
      <c r="K105" s="271"/>
      <c r="L105" s="272"/>
    </row>
    <row r="106" spans="1:12" x14ac:dyDescent="0.3">
      <c r="A106" s="163"/>
      <c r="B106" s="164"/>
      <c r="C106" s="164"/>
      <c r="D106" s="164"/>
      <c r="E106" s="164"/>
      <c r="F106" s="164"/>
      <c r="G106" s="164"/>
      <c r="H106" s="164"/>
      <c r="I106" s="164"/>
      <c r="J106" s="164"/>
      <c r="K106" s="164"/>
      <c r="L106" s="165"/>
    </row>
    <row r="107" spans="1:12" ht="14.25" customHeight="1" x14ac:dyDescent="0.3">
      <c r="A107" s="163"/>
      <c r="B107" s="166" t="s">
        <v>760</v>
      </c>
      <c r="C107" s="273" t="s">
        <v>761</v>
      </c>
      <c r="D107" s="273"/>
      <c r="E107" s="273"/>
      <c r="F107" s="273"/>
      <c r="G107" s="273"/>
      <c r="H107" s="273"/>
      <c r="I107" s="273"/>
      <c r="J107" s="273"/>
      <c r="K107" s="273"/>
      <c r="L107" s="274"/>
    </row>
    <row r="108" spans="1:12" ht="18" customHeight="1" thickBot="1" x14ac:dyDescent="0.35">
      <c r="A108" s="146"/>
      <c r="B108" s="167" t="s">
        <v>762</v>
      </c>
      <c r="C108" s="275" t="s">
        <v>763</v>
      </c>
      <c r="D108" s="275"/>
      <c r="E108" s="275"/>
      <c r="F108" s="275"/>
      <c r="G108" s="275"/>
      <c r="H108" s="275"/>
      <c r="I108" s="275"/>
      <c r="J108" s="275"/>
      <c r="K108" s="275"/>
      <c r="L108" s="276"/>
    </row>
    <row r="109" spans="1:12" ht="15" thickBot="1" x14ac:dyDescent="0.35"/>
    <row r="110" spans="1:12" x14ac:dyDescent="0.3">
      <c r="A110" s="168" t="s">
        <v>706</v>
      </c>
      <c r="B110" s="169" t="s">
        <v>705</v>
      </c>
      <c r="C110" s="169"/>
      <c r="D110" s="169"/>
      <c r="E110" s="169"/>
      <c r="F110" s="169"/>
      <c r="G110" s="169"/>
      <c r="H110" s="169"/>
      <c r="I110" s="169"/>
      <c r="J110" s="169"/>
      <c r="K110" s="169"/>
      <c r="L110" s="170"/>
    </row>
    <row r="111" spans="1:12" x14ac:dyDescent="0.3">
      <c r="A111" s="174"/>
      <c r="B111" s="175"/>
      <c r="C111" s="175"/>
      <c r="D111" s="175"/>
      <c r="E111" s="175"/>
      <c r="F111" s="175"/>
      <c r="G111" s="175"/>
      <c r="H111" s="175"/>
      <c r="I111" s="175"/>
      <c r="J111" s="175"/>
      <c r="K111" s="175"/>
      <c r="L111" s="176"/>
    </row>
    <row r="112" spans="1:12" ht="15" thickBot="1" x14ac:dyDescent="0.35">
      <c r="A112" s="128"/>
      <c r="B112" s="142" t="s">
        <v>764</v>
      </c>
      <c r="C112" s="171" t="s">
        <v>765</v>
      </c>
      <c r="D112" s="172"/>
      <c r="E112" s="172"/>
      <c r="F112" s="172"/>
      <c r="G112" s="172"/>
      <c r="H112" s="172"/>
      <c r="I112" s="172"/>
      <c r="J112" s="172"/>
      <c r="K112" s="172"/>
      <c r="L112" s="173"/>
    </row>
    <row r="113" spans="1:12" ht="15" thickBot="1" x14ac:dyDescent="0.35"/>
    <row r="114" spans="1:12" x14ac:dyDescent="0.3">
      <c r="A114" s="178" t="s">
        <v>800</v>
      </c>
      <c r="B114" s="263" t="s">
        <v>801</v>
      </c>
      <c r="C114" s="263"/>
      <c r="D114" s="263"/>
      <c r="E114" s="263"/>
      <c r="F114" s="263"/>
      <c r="G114" s="263"/>
      <c r="H114" s="263"/>
      <c r="I114" s="263"/>
      <c r="J114" s="263"/>
      <c r="K114" s="263"/>
      <c r="L114" s="264"/>
    </row>
    <row r="115" spans="1:12" x14ac:dyDescent="0.3">
      <c r="A115" s="179"/>
      <c r="B115" s="265"/>
      <c r="C115" s="265"/>
      <c r="D115" s="265"/>
      <c r="E115" s="265"/>
      <c r="F115" s="265"/>
      <c r="G115" s="265"/>
      <c r="H115" s="265"/>
      <c r="I115" s="265"/>
      <c r="J115" s="265"/>
      <c r="K115" s="265"/>
      <c r="L115" s="266"/>
    </row>
    <row r="116" spans="1:12" ht="15" thickBot="1" x14ac:dyDescent="0.35">
      <c r="A116" s="180"/>
      <c r="B116" s="267"/>
      <c r="C116" s="267"/>
      <c r="D116" s="267"/>
      <c r="E116" s="267"/>
      <c r="F116" s="267"/>
      <c r="G116" s="267"/>
      <c r="H116" s="267"/>
      <c r="I116" s="267"/>
      <c r="J116" s="267"/>
      <c r="K116" s="267"/>
      <c r="L116" s="268"/>
    </row>
  </sheetData>
  <mergeCells count="59">
    <mergeCell ref="A1:L2"/>
    <mergeCell ref="A3:L5"/>
    <mergeCell ref="B8:L8"/>
    <mergeCell ref="B9:L9"/>
    <mergeCell ref="B10:L10"/>
    <mergeCell ref="C22:L23"/>
    <mergeCell ref="B7:F7"/>
    <mergeCell ref="B19:L19"/>
    <mergeCell ref="B20:L20"/>
    <mergeCell ref="B13:L13"/>
    <mergeCell ref="B14:L14"/>
    <mergeCell ref="B15:L15"/>
    <mergeCell ref="B11:L12"/>
    <mergeCell ref="C24:L25"/>
    <mergeCell ref="C35:L36"/>
    <mergeCell ref="C37:L38"/>
    <mergeCell ref="C39:L40"/>
    <mergeCell ref="C41:L41"/>
    <mergeCell ref="C26:L27"/>
    <mergeCell ref="C28:L28"/>
    <mergeCell ref="C29:L29"/>
    <mergeCell ref="C30:L31"/>
    <mergeCell ref="C32:L34"/>
    <mergeCell ref="C66:L66"/>
    <mergeCell ref="C42:L43"/>
    <mergeCell ref="B45:L45"/>
    <mergeCell ref="C52:L53"/>
    <mergeCell ref="C49:L49"/>
    <mergeCell ref="C48:L48"/>
    <mergeCell ref="C51:L51"/>
    <mergeCell ref="C50:L50"/>
    <mergeCell ref="C54:L55"/>
    <mergeCell ref="B57:L58"/>
    <mergeCell ref="C61:L62"/>
    <mergeCell ref="C60:L60"/>
    <mergeCell ref="C64:L65"/>
    <mergeCell ref="C88:L88"/>
    <mergeCell ref="C89:L89"/>
    <mergeCell ref="C67:L68"/>
    <mergeCell ref="B70:L70"/>
    <mergeCell ref="C72:L74"/>
    <mergeCell ref="C75:L76"/>
    <mergeCell ref="C77:L78"/>
    <mergeCell ref="B114:L116"/>
    <mergeCell ref="B104:L105"/>
    <mergeCell ref="C107:L107"/>
    <mergeCell ref="C108:L108"/>
    <mergeCell ref="B16:L16"/>
    <mergeCell ref="B17:L17"/>
    <mergeCell ref="C100:L101"/>
    <mergeCell ref="C102:L102"/>
    <mergeCell ref="B91:L91"/>
    <mergeCell ref="C93:L93"/>
    <mergeCell ref="C94:L95"/>
    <mergeCell ref="C96:L96"/>
    <mergeCell ref="B98:L98"/>
    <mergeCell ref="C79:L80"/>
    <mergeCell ref="C82:L83"/>
    <mergeCell ref="B85:L8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34</vt:i4>
      </vt:variant>
    </vt:vector>
  </HeadingPairs>
  <TitlesOfParts>
    <vt:vector size="38" baseType="lpstr">
      <vt:lpstr>ABRIL</vt:lpstr>
      <vt:lpstr>GRUPOS DE ESCUELA</vt:lpstr>
      <vt:lpstr>DATA</vt:lpstr>
      <vt:lpstr>GUIA DE FORMATO</vt:lpstr>
      <vt:lpstr>ALTAGRACIA</vt:lpstr>
      <vt:lpstr>ARABIA</vt:lpstr>
      <vt:lpstr>BOSTON</vt:lpstr>
      <vt:lpstr>CAIMALITO</vt:lpstr>
      <vt:lpstr>CENTRO</vt:lpstr>
      <vt:lpstr>CERRITOS</vt:lpstr>
      <vt:lpstr>COMBIA_ALTA</vt:lpstr>
      <vt:lpstr>COMBIA_BAJA</vt:lpstr>
      <vt:lpstr>COMUNA</vt:lpstr>
      <vt:lpstr>CONSOTÁ</vt:lpstr>
      <vt:lpstr>CORREGIMIENTO</vt:lpstr>
      <vt:lpstr>CUBA</vt:lpstr>
      <vt:lpstr>DEL_CAFÉ</vt:lpstr>
      <vt:lpstr>EL_JARDÍN</vt:lpstr>
      <vt:lpstr>EL_OSO</vt:lpstr>
      <vt:lpstr>EL_POBLADO</vt:lpstr>
      <vt:lpstr>EL_ROCÍO</vt:lpstr>
      <vt:lpstr>ESTRELLA_LA_PALMILLA</vt:lpstr>
      <vt:lpstr>FERROCARRIL</vt:lpstr>
      <vt:lpstr>LA_BELLA</vt:lpstr>
      <vt:lpstr>LA_FLORIDA</vt:lpstr>
      <vt:lpstr>MORELIA</vt:lpstr>
      <vt:lpstr>OLÍMPICA</vt:lpstr>
      <vt:lpstr>ORIENTE</vt:lpstr>
      <vt:lpstr>PERLA_DEL_OTÚN</vt:lpstr>
      <vt:lpstr>PUERTO_CALDAS</vt:lpstr>
      <vt:lpstr>RIO_OTÚN</vt:lpstr>
      <vt:lpstr>SAN_JOAQUÍN</vt:lpstr>
      <vt:lpstr>SAN_NICOLÁS</vt:lpstr>
      <vt:lpstr>TRIBUNAS_CÓRCEGA</vt:lpstr>
      <vt:lpstr>UNIVERSIDAD</vt:lpstr>
      <vt:lpstr>VILLA_SANTANA</vt:lpstr>
      <vt:lpstr>VILLAVICENCIO</vt:lpstr>
      <vt:lpstr>ZONA</vt:lpstr>
    </vt:vector>
  </TitlesOfParts>
  <Manager>Gilberto Argüello Botero</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Gilberto Argüello Botero</dc:creator>
  <cp:lastModifiedBy>Valentina</cp:lastModifiedBy>
  <dcterms:created xsi:type="dcterms:W3CDTF">2023-01-14T03:01:23Z</dcterms:created>
  <dcterms:modified xsi:type="dcterms:W3CDTF">2026-04-18T01:50:37Z</dcterms:modified>
  <cp:version>1</cp:version>
</cp:coreProperties>
</file>